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ojects\450600.17 Spring Hill SIA\Drainage\design\Completed Design\"/>
    </mc:Choice>
  </mc:AlternateContent>
  <bookViews>
    <workbookView xWindow="0" yWindow="0" windowWidth="28800" windowHeight="12492" firstSheet="1" activeTab="7"/>
  </bookViews>
  <sheets>
    <sheet name="DRAINAGE AREAS" sheetId="5" r:id="rId1"/>
    <sheet name="Cross Drain 41+50" sheetId="24" r:id="rId2"/>
    <sheet name="ON GRADE INLETS" sheetId="4" r:id="rId3"/>
    <sheet name="ON GRADE INLETSVOID" sheetId="1" r:id="rId4"/>
    <sheet name="SAG INLETSVOID" sheetId="2" r:id="rId5"/>
    <sheet name="SAG INLETS" sheetId="3" r:id="rId6"/>
    <sheet name="A CONFIGURATION" sheetId="6" r:id="rId7"/>
    <sheet name="A1 CONFIGURATION" sheetId="7" r:id="rId8"/>
    <sheet name="B CONFIGURATION" sheetId="8" r:id="rId9"/>
    <sheet name="C CONFIGURATION" sheetId="9" r:id="rId10"/>
    <sheet name="D1 CONFIGURATION" sheetId="10" r:id="rId11"/>
    <sheet name="D2 CONFIGURATION" sheetId="11" r:id="rId12"/>
    <sheet name="D3 CONFIGURATION" sheetId="12" r:id="rId13"/>
    <sheet name="D4 CONFIGURATION" sheetId="13" r:id="rId14"/>
    <sheet name="A HYDRAULIC CALC" sheetId="14" r:id="rId15"/>
    <sheet name="A1 HYDRAULIC CALC" sheetId="15" r:id="rId16"/>
    <sheet name="B HYDRAULIC CALC" sheetId="16" r:id="rId17"/>
    <sheet name="C HYDRAULIC CALC" sheetId="17" r:id="rId18"/>
    <sheet name="D1 HYDRAULIC CALC" sheetId="18" r:id="rId19"/>
    <sheet name="D2 HYDRAULIC CALC" sheetId="19" r:id="rId20"/>
    <sheet name="D3 HYDRAULIC CALC" sheetId="21" r:id="rId21"/>
    <sheet name="D4 HYDRAULIC CALC" sheetId="22" r:id="rId22"/>
  </sheets>
  <calcPr calcId="152511"/>
</workbook>
</file>

<file path=xl/calcChain.xml><?xml version="1.0" encoding="utf-8"?>
<calcChain xmlns="http://schemas.openxmlformats.org/spreadsheetml/2006/main">
  <c r="E61" i="24" l="1"/>
  <c r="H61" i="24" s="1"/>
  <c r="P61" i="24" l="1"/>
  <c r="O61" i="24"/>
</calcChain>
</file>

<file path=xl/sharedStrings.xml><?xml version="1.0" encoding="utf-8"?>
<sst xmlns="http://schemas.openxmlformats.org/spreadsheetml/2006/main" count="1114" uniqueCount="210">
  <si>
    <t>ID</t>
  </si>
  <si>
    <t>Type</t>
  </si>
  <si>
    <t>Discharge</t>
  </si>
  <si>
    <t>Width</t>
  </si>
  <si>
    <t>Depth</t>
  </si>
  <si>
    <t>Slope</t>
  </si>
  <si>
    <t>Length</t>
  </si>
  <si>
    <t>Depr.</t>
  </si>
  <si>
    <t>Capacity</t>
  </si>
  <si>
    <t>By Pass</t>
  </si>
  <si>
    <t>To Node</t>
  </si>
  <si>
    <t>A2</t>
  </si>
  <si>
    <t xml:space="preserve">Grate </t>
  </si>
  <si>
    <t>n/a</t>
  </si>
  <si>
    <t>B2</t>
  </si>
  <si>
    <t>A3</t>
  </si>
  <si>
    <t>B5</t>
  </si>
  <si>
    <t>A4</t>
  </si>
  <si>
    <t>A5</t>
  </si>
  <si>
    <t>A6</t>
  </si>
  <si>
    <t>B1</t>
  </si>
  <si>
    <t>B3</t>
  </si>
  <si>
    <t>B4</t>
  </si>
  <si>
    <t>B6</t>
  </si>
  <si>
    <t>B7</t>
  </si>
  <si>
    <t>B8</t>
  </si>
  <si>
    <t>C2</t>
  </si>
  <si>
    <t>C3</t>
  </si>
  <si>
    <t>C5</t>
  </si>
  <si>
    <t>C6</t>
  </si>
  <si>
    <t>C7</t>
  </si>
  <si>
    <t>C8</t>
  </si>
  <si>
    <t>C9</t>
  </si>
  <si>
    <t>D4</t>
  </si>
  <si>
    <t>D5</t>
  </si>
  <si>
    <t>D6</t>
  </si>
  <si>
    <t>D8</t>
  </si>
  <si>
    <t>D7</t>
  </si>
  <si>
    <t>A10</t>
  </si>
  <si>
    <t>A11</t>
  </si>
  <si>
    <t>D11</t>
  </si>
  <si>
    <t>D12</t>
  </si>
  <si>
    <t>D16</t>
  </si>
  <si>
    <t>D17</t>
  </si>
  <si>
    <t>D18</t>
  </si>
  <si>
    <t>D20</t>
  </si>
  <si>
    <t>D19</t>
  </si>
  <si>
    <t>D22</t>
  </si>
  <si>
    <t>D23</t>
  </si>
  <si>
    <t>D24</t>
  </si>
  <si>
    <t>USED AS A SAG INLET BECAUSE OF SHALLOW DEPTH</t>
  </si>
  <si>
    <t>Left</t>
  </si>
  <si>
    <t>Right</t>
  </si>
  <si>
    <t>Area</t>
  </si>
  <si>
    <t>Perim.</t>
  </si>
  <si>
    <t>A7</t>
  </si>
  <si>
    <t>A8</t>
  </si>
  <si>
    <t>D13</t>
  </si>
  <si>
    <t>D25</t>
  </si>
  <si>
    <t>WHEN THE PONDED DEPTH REACHES 0.29' IT FLOWS OVER THE CREST BEYOND</t>
  </si>
  <si>
    <t>THIS IS FLAT SECTION, WHEN THE POND DEPTH REACHES .03 THE FLOW WILL TRAVEL PAST 48+00</t>
  </si>
  <si>
    <t>D18A</t>
  </si>
  <si>
    <t>D10A</t>
  </si>
  <si>
    <t>D6A</t>
  </si>
  <si>
    <t>D26</t>
  </si>
  <si>
    <t>D14</t>
  </si>
  <si>
    <t>D9</t>
  </si>
  <si>
    <t>C4</t>
  </si>
  <si>
    <t>Intensity</t>
  </si>
  <si>
    <t>Time Used</t>
  </si>
  <si>
    <t>Time of Conc.</t>
  </si>
  <si>
    <t>Drainage Area</t>
  </si>
  <si>
    <t>Runoff C</t>
  </si>
  <si>
    <t>Identification</t>
  </si>
  <si>
    <t>Circular</t>
  </si>
  <si>
    <t>A8-A5</t>
  </si>
  <si>
    <t>A6-A5</t>
  </si>
  <si>
    <t>A7-A4</t>
  </si>
  <si>
    <t>A5-A4</t>
  </si>
  <si>
    <t>A4-A3</t>
  </si>
  <si>
    <t>Ellipse</t>
  </si>
  <si>
    <t>A3-A2</t>
  </si>
  <si>
    <t>A1</t>
  </si>
  <si>
    <t>A2-A1</t>
  </si>
  <si>
    <t xml:space="preserve">Ditch </t>
  </si>
  <si>
    <t>DITCH1</t>
  </si>
  <si>
    <t>A100-1</t>
  </si>
  <si>
    <t>Invert</t>
  </si>
  <si>
    <t>n</t>
  </si>
  <si>
    <t>Span</t>
  </si>
  <si>
    <t>Rise</t>
  </si>
  <si>
    <t>#</t>
  </si>
  <si>
    <t>Shape</t>
  </si>
  <si>
    <t>A11-A10</t>
  </si>
  <si>
    <t>A9</t>
  </si>
  <si>
    <t>A10-A9</t>
  </si>
  <si>
    <t>DITCH3</t>
  </si>
  <si>
    <t>A9-DITCH3</t>
  </si>
  <si>
    <t>B5-B4</t>
  </si>
  <si>
    <t>B6-B3</t>
  </si>
  <si>
    <t>B4-B3</t>
  </si>
  <si>
    <t>B8-B2</t>
  </si>
  <si>
    <t>B7-B2</t>
  </si>
  <si>
    <t>B3-B2</t>
  </si>
  <si>
    <t>B2-B1</t>
  </si>
  <si>
    <t>C7-C6</t>
  </si>
  <si>
    <t>C6-C5</t>
  </si>
  <si>
    <t>C9-C8</t>
  </si>
  <si>
    <t>C5-C3</t>
  </si>
  <si>
    <t>C4-C3</t>
  </si>
  <si>
    <t>C8-C2</t>
  </si>
  <si>
    <t>C3-C2</t>
  </si>
  <si>
    <t>C1</t>
  </si>
  <si>
    <t>C2-C1</t>
  </si>
  <si>
    <t>DITCH2</t>
  </si>
  <si>
    <t>1-C1</t>
  </si>
  <si>
    <t>Velocity</t>
  </si>
  <si>
    <t>Loss</t>
  </si>
  <si>
    <t>HGL</t>
  </si>
  <si>
    <t>D9-D7</t>
  </si>
  <si>
    <t>D8-D7</t>
  </si>
  <si>
    <t>D7-D6A</t>
  </si>
  <si>
    <t>D6A-D6</t>
  </si>
  <si>
    <t>D6-D5</t>
  </si>
  <si>
    <t>D5-D4</t>
  </si>
  <si>
    <t>D3</t>
  </si>
  <si>
    <t>D4-D3</t>
  </si>
  <si>
    <t>D14-D13</t>
  </si>
  <si>
    <t>D13-D12</t>
  </si>
  <si>
    <t>D12-D11</t>
  </si>
  <si>
    <t>D11-D10A</t>
  </si>
  <si>
    <t>D10</t>
  </si>
  <si>
    <t>D10A-D10</t>
  </si>
  <si>
    <t>D20-D19</t>
  </si>
  <si>
    <t>D19-D18A</t>
  </si>
  <si>
    <t>D18A-D18</t>
  </si>
  <si>
    <t>D18-D17</t>
  </si>
  <si>
    <t>D17-D16</t>
  </si>
  <si>
    <t>D15</t>
  </si>
  <si>
    <t>D16-D15</t>
  </si>
  <si>
    <t>D26-D25</t>
  </si>
  <si>
    <t>D24-D24</t>
  </si>
  <si>
    <t>D24-D23</t>
  </si>
  <si>
    <t>D23-D22</t>
  </si>
  <si>
    <t>D21</t>
  </si>
  <si>
    <t>D22-D21</t>
  </si>
  <si>
    <t xml:space="preserve">102.754      728.229     </t>
  </si>
  <si>
    <t xml:space="preserve">97.174       728.147     </t>
  </si>
  <si>
    <t xml:space="preserve">87.362       727.913     </t>
  </si>
  <si>
    <t xml:space="preserve">70.937       727.297     </t>
  </si>
  <si>
    <t xml:space="preserve">53.488       726.897     </t>
  </si>
  <si>
    <t xml:space="preserve">52.343       726.725     </t>
  </si>
  <si>
    <t xml:space="preserve">50.727       726.395     </t>
  </si>
  <si>
    <t xml:space="preserve">46.878       726.366     </t>
  </si>
  <si>
    <t xml:space="preserve">43.910       726.319     </t>
  </si>
  <si>
    <t xml:space="preserve">34.099       727.081     </t>
  </si>
  <si>
    <t xml:space="preserve">32.440       727.405     </t>
  </si>
  <si>
    <t xml:space="preserve">31.048       727.610     </t>
  </si>
  <si>
    <t xml:space="preserve">18.182       728.360     </t>
  </si>
  <si>
    <t xml:space="preserve">2.541        729.063     </t>
  </si>
  <si>
    <t xml:space="preserve">0.000        729.159     </t>
  </si>
  <si>
    <t>------------ ------------</t>
  </si>
  <si>
    <t xml:space="preserve">     X            Y       </t>
  </si>
  <si>
    <t xml:space="preserve">Cross Section Slope = 0.5000      </t>
  </si>
  <si>
    <t xml:space="preserve">Cross Section N Value = 0.025       </t>
  </si>
  <si>
    <t>Number of Cross Section Points = 15</t>
  </si>
  <si>
    <t>---------------------------------------------------------------------</t>
  </si>
  <si>
    <t xml:space="preserve">64.800    727.435  </t>
  </si>
  <si>
    <t xml:space="preserve">57.100    727.387  </t>
  </si>
  <si>
    <t>--------- ---------</t>
  </si>
  <si>
    <t>Discharge Tailwater</t>
  </si>
  <si>
    <t>Tailwater Definition - Tailwater Cross Section Supplied</t>
  </si>
  <si>
    <t xml:space="preserve">64.800    8.989    1.079    1.536    0.004     0.010     </t>
  </si>
  <si>
    <t xml:space="preserve">57.100    8.254    0.992    1.412    0.004     0.010     </t>
  </si>
  <si>
    <t xml:space="preserve">--------- -------- -------- -------- -------- --------- </t>
  </si>
  <si>
    <t xml:space="preserve">Discharge Velocity Depth    Depth    Slope    Slope   </t>
  </si>
  <si>
    <t xml:space="preserve">Culvert   Outlet   Uniform  Critical Critical Friction  </t>
  </si>
  <si>
    <t xml:space="preserve">64.800    729.389  729.389  729.389  727.435  </t>
  </si>
  <si>
    <t xml:space="preserve">57.100    729.196  729.196  729.196  727.387  </t>
  </si>
  <si>
    <t>--------- -------- -------- --------- ----------</t>
  </si>
  <si>
    <t xml:space="preserve">Discharge    HW       HW       HW       Elev.   </t>
  </si>
  <si>
    <t>Culvert     MAX     Inlet    Outlet   Tailwater</t>
  </si>
  <si>
    <t>Entrance KE value =  0.400</t>
  </si>
  <si>
    <t>N value =  0.013</t>
  </si>
  <si>
    <t xml:space="preserve">Downstream Invert = 726.234   </t>
  </si>
  <si>
    <t xml:space="preserve">Upstream Invert = 727.014   </t>
  </si>
  <si>
    <t>Slope =  0.010</t>
  </si>
  <si>
    <t>Length = 74.411</t>
  </si>
  <si>
    <t>Number Of Barrels = 1</t>
  </si>
  <si>
    <t>Span =  6.000</t>
  </si>
  <si>
    <t>Rise =  3.000</t>
  </si>
  <si>
    <t>6ft x 3ft Box</t>
  </si>
  <si>
    <t>Concrete</t>
  </si>
  <si>
    <t>Box</t>
  </si>
  <si>
    <t>Culvert Analysis Results for 41+50</t>
  </si>
  <si>
    <t xml:space="preserve">Cross Drain </t>
  </si>
  <si>
    <t xml:space="preserve">Total Area (SF) </t>
  </si>
  <si>
    <t xml:space="preserve">Total Area (acres) </t>
  </si>
  <si>
    <t>Impervious area (acres)</t>
  </si>
  <si>
    <r>
      <t>C</t>
    </r>
    <r>
      <rPr>
        <b/>
        <vertAlign val="subscript"/>
        <sz val="11"/>
        <color theme="1"/>
        <rFont val="Calibri"/>
        <family val="2"/>
        <scheme val="minor"/>
      </rPr>
      <t>imp</t>
    </r>
  </si>
  <si>
    <t xml:space="preserve">Grass Area (acres) </t>
  </si>
  <si>
    <r>
      <t>C</t>
    </r>
    <r>
      <rPr>
        <b/>
        <vertAlign val="subscript"/>
        <sz val="11"/>
        <color theme="1"/>
        <rFont val="Calibri"/>
        <family val="2"/>
        <scheme val="minor"/>
      </rPr>
      <t xml:space="preserve">grass </t>
    </r>
  </si>
  <si>
    <t xml:space="preserve">Woods Area (acres) </t>
  </si>
  <si>
    <r>
      <t>C</t>
    </r>
    <r>
      <rPr>
        <b/>
        <vertAlign val="subscript"/>
        <sz val="11"/>
        <color theme="1"/>
        <rFont val="Calibri"/>
        <family val="2"/>
        <scheme val="minor"/>
      </rPr>
      <t>woods</t>
    </r>
  </si>
  <si>
    <r>
      <t>i</t>
    </r>
    <r>
      <rPr>
        <b/>
        <vertAlign val="subscript"/>
        <sz val="11"/>
        <color theme="1"/>
        <rFont val="Calibri"/>
        <family val="2"/>
        <scheme val="minor"/>
      </rPr>
      <t>50</t>
    </r>
  </si>
  <si>
    <r>
      <t>i</t>
    </r>
    <r>
      <rPr>
        <b/>
        <vertAlign val="subscript"/>
        <sz val="11"/>
        <color theme="1"/>
        <rFont val="Calibri"/>
        <family val="2"/>
        <scheme val="minor"/>
      </rPr>
      <t>100</t>
    </r>
  </si>
  <si>
    <r>
      <t>T</t>
    </r>
    <r>
      <rPr>
        <b/>
        <vertAlign val="subscript"/>
        <sz val="11"/>
        <color theme="1"/>
        <rFont val="Calibri"/>
        <family val="2"/>
        <scheme val="minor"/>
      </rPr>
      <t>c</t>
    </r>
    <r>
      <rPr>
        <b/>
        <sz val="11"/>
        <color theme="1"/>
        <rFont val="Calibri"/>
        <family val="2"/>
        <scheme val="minor"/>
      </rPr>
      <t xml:space="preserve"> 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</si>
  <si>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50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</si>
  <si>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100</t>
    </r>
  </si>
  <si>
    <t xml:space="preserve">41+50 Beechcroft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</si>
</sst>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33" borderId="0" xfId="0" applyFill="1"/>
    <xf numFmtId="164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  <xf numFmtId="164" fontId="0" fillId="0" borderId="0" xfId="0" applyNumberFormat="1"/>
    <xf numFmtId="0" fontId="16" fillId="0" borderId="0" xfId="0" applyFont="1"/>
    <xf numFmtId="164" fontId="16" fillId="0" borderId="0" xfId="0" applyNumberFormat="1" applyFont="1" applyAlignment="1">
      <alignment wrapText="1"/>
    </xf>
    <xf numFmtId="165" fontId="16" fillId="0" borderId="0" xfId="0" applyNumberFormat="1" applyFont="1" applyAlignment="1">
      <alignment wrapText="1"/>
    </xf>
    <xf numFmtId="2" fontId="16" fillId="0" borderId="0" xfId="0" applyNumberFormat="1" applyFont="1" applyAlignment="1">
      <alignment wrapText="1"/>
    </xf>
    <xf numFmtId="164" fontId="16" fillId="0" borderId="0" xfId="0" applyNumberFormat="1" applyFont="1"/>
    <xf numFmtId="2" fontId="0" fillId="0" borderId="0" xfId="0" applyNumberFormat="1"/>
    <xf numFmtId="0" fontId="0" fillId="0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68</xdr:row>
      <xdr:rowOff>0</xdr:rowOff>
    </xdr:from>
    <xdr:to>
      <xdr:col>3</xdr:col>
      <xdr:colOff>331131</xdr:colOff>
      <xdr:row>91</xdr:row>
      <xdr:rowOff>22331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2276475"/>
          <a:ext cx="2693331" cy="440383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68</xdr:row>
      <xdr:rowOff>0</xdr:rowOff>
    </xdr:from>
    <xdr:to>
      <xdr:col>8</xdr:col>
      <xdr:colOff>176826</xdr:colOff>
      <xdr:row>91</xdr:row>
      <xdr:rowOff>22331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14725" y="2276475"/>
          <a:ext cx="2662851" cy="44038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workbookViewId="0">
      <selection activeCell="G4" sqref="G4"/>
    </sheetView>
  </sheetViews>
  <sheetFormatPr defaultRowHeight="14.4" x14ac:dyDescent="0.3"/>
  <cols>
    <col min="3" max="3" width="13.5546875" bestFit="1" customWidth="1"/>
    <col min="5" max="5" width="10.33203125" bestFit="1" customWidth="1"/>
    <col min="6" max="6" width="8.88671875" bestFit="1" customWidth="1"/>
    <col min="7" max="7" width="9.5546875" bestFit="1" customWidth="1"/>
  </cols>
  <sheetData>
    <row r="1" spans="1:7" x14ac:dyDescent="0.3">
      <c r="A1" t="s">
        <v>73</v>
      </c>
      <c r="B1" t="s">
        <v>72</v>
      </c>
      <c r="C1" t="s">
        <v>71</v>
      </c>
      <c r="D1" t="s">
        <v>70</v>
      </c>
      <c r="E1" t="s">
        <v>69</v>
      </c>
      <c r="F1" t="s">
        <v>68</v>
      </c>
      <c r="G1" t="s">
        <v>2</v>
      </c>
    </row>
    <row r="2" spans="1:7" x14ac:dyDescent="0.3">
      <c r="A2" t="s">
        <v>11</v>
      </c>
      <c r="B2">
        <v>0.3</v>
      </c>
      <c r="C2">
        <v>0.01</v>
      </c>
      <c r="D2">
        <v>5</v>
      </c>
      <c r="E2">
        <v>5</v>
      </c>
      <c r="F2">
        <v>7.62</v>
      </c>
      <c r="G2">
        <v>2.3E-2</v>
      </c>
    </row>
    <row r="3" spans="1:7" x14ac:dyDescent="0.3">
      <c r="A3" t="s">
        <v>15</v>
      </c>
      <c r="B3">
        <v>0.60099999999999998</v>
      </c>
      <c r="C3">
        <v>0.22</v>
      </c>
      <c r="D3">
        <v>5</v>
      </c>
      <c r="E3">
        <v>5</v>
      </c>
      <c r="F3">
        <v>7.62</v>
      </c>
      <c r="G3">
        <v>1.018</v>
      </c>
    </row>
    <row r="4" spans="1:7" x14ac:dyDescent="0.3">
      <c r="A4" t="s">
        <v>17</v>
      </c>
      <c r="B4">
        <v>0.85699999999999998</v>
      </c>
      <c r="C4">
        <v>0.16</v>
      </c>
      <c r="D4">
        <v>5</v>
      </c>
      <c r="E4">
        <v>5</v>
      </c>
      <c r="F4">
        <v>7.62</v>
      </c>
      <c r="G4">
        <v>1.044</v>
      </c>
    </row>
    <row r="5" spans="1:7" x14ac:dyDescent="0.3">
      <c r="A5" t="s">
        <v>18</v>
      </c>
      <c r="B5">
        <v>0.59399999999999997</v>
      </c>
      <c r="C5">
        <v>0.127</v>
      </c>
      <c r="D5">
        <v>5</v>
      </c>
      <c r="E5">
        <v>5</v>
      </c>
      <c r="F5">
        <v>7.62</v>
      </c>
      <c r="G5">
        <v>0.57699999999999996</v>
      </c>
    </row>
    <row r="6" spans="1:7" x14ac:dyDescent="0.3">
      <c r="A6" t="s">
        <v>19</v>
      </c>
      <c r="B6">
        <v>0.51300000000000001</v>
      </c>
      <c r="C6">
        <v>0.65500000000000003</v>
      </c>
      <c r="D6">
        <v>12</v>
      </c>
      <c r="E6">
        <v>12</v>
      </c>
      <c r="F6">
        <v>5.7160000000000002</v>
      </c>
      <c r="G6">
        <v>1.919</v>
      </c>
    </row>
    <row r="7" spans="1:7" x14ac:dyDescent="0.3">
      <c r="A7" t="s">
        <v>55</v>
      </c>
      <c r="B7">
        <v>0.6</v>
      </c>
      <c r="C7">
        <v>1.6739999999999999</v>
      </c>
      <c r="D7">
        <v>19.23</v>
      </c>
      <c r="E7">
        <v>19.228999999999999</v>
      </c>
      <c r="F7">
        <v>4.74</v>
      </c>
      <c r="G7">
        <v>4.758</v>
      </c>
    </row>
    <row r="8" spans="1:7" x14ac:dyDescent="0.3">
      <c r="A8" t="s">
        <v>56</v>
      </c>
      <c r="B8">
        <v>0.72199999999999998</v>
      </c>
      <c r="C8">
        <v>0.3</v>
      </c>
      <c r="D8">
        <v>5</v>
      </c>
      <c r="E8">
        <v>5</v>
      </c>
      <c r="F8">
        <v>7.62</v>
      </c>
      <c r="G8">
        <v>1.653</v>
      </c>
    </row>
    <row r="9" spans="1:7" x14ac:dyDescent="0.3">
      <c r="A9" t="s">
        <v>14</v>
      </c>
      <c r="B9">
        <v>0.3</v>
      </c>
      <c r="C9">
        <v>0.45300000000000001</v>
      </c>
      <c r="D9">
        <v>5</v>
      </c>
      <c r="E9">
        <v>5</v>
      </c>
      <c r="F9">
        <v>7.62</v>
      </c>
      <c r="G9">
        <v>1.0369999999999999</v>
      </c>
    </row>
    <row r="10" spans="1:7" x14ac:dyDescent="0.3">
      <c r="A10" t="s">
        <v>21</v>
      </c>
      <c r="B10">
        <v>0.53800000000000003</v>
      </c>
      <c r="C10">
        <v>0.40100000000000002</v>
      </c>
      <c r="D10">
        <v>10</v>
      </c>
      <c r="E10">
        <v>10</v>
      </c>
      <c r="F10">
        <v>6.1</v>
      </c>
      <c r="G10">
        <v>1.3169999999999999</v>
      </c>
    </row>
    <row r="11" spans="1:7" x14ac:dyDescent="0.3">
      <c r="A11" t="s">
        <v>22</v>
      </c>
      <c r="B11">
        <v>0.3</v>
      </c>
      <c r="C11">
        <v>1E-3</v>
      </c>
      <c r="D11">
        <v>5</v>
      </c>
      <c r="E11">
        <v>5</v>
      </c>
      <c r="F11">
        <v>7.62</v>
      </c>
      <c r="G11">
        <v>2E-3</v>
      </c>
    </row>
    <row r="12" spans="1:7" x14ac:dyDescent="0.3">
      <c r="A12" t="s">
        <v>16</v>
      </c>
      <c r="B12">
        <v>0.58299999999999996</v>
      </c>
      <c r="C12">
        <v>0.253</v>
      </c>
      <c r="D12">
        <v>7</v>
      </c>
      <c r="E12">
        <v>7</v>
      </c>
      <c r="F12">
        <v>7.0119999999999996</v>
      </c>
      <c r="G12">
        <v>1.0329999999999999</v>
      </c>
    </row>
    <row r="13" spans="1:7" x14ac:dyDescent="0.3">
      <c r="A13" t="s">
        <v>23</v>
      </c>
      <c r="B13">
        <v>0.3</v>
      </c>
      <c r="C13">
        <v>1E-3</v>
      </c>
      <c r="D13">
        <v>5</v>
      </c>
      <c r="E13">
        <v>5</v>
      </c>
      <c r="F13">
        <v>7.62</v>
      </c>
      <c r="G13">
        <v>2E-3</v>
      </c>
    </row>
    <row r="14" spans="1:7" x14ac:dyDescent="0.3">
      <c r="A14" t="s">
        <v>24</v>
      </c>
      <c r="B14">
        <v>0.3</v>
      </c>
      <c r="C14">
        <v>1E-3</v>
      </c>
      <c r="D14">
        <v>5</v>
      </c>
      <c r="E14">
        <v>5</v>
      </c>
      <c r="F14">
        <v>7.62</v>
      </c>
      <c r="G14">
        <v>2E-3</v>
      </c>
    </row>
    <row r="15" spans="1:7" x14ac:dyDescent="0.3">
      <c r="A15" t="s">
        <v>25</v>
      </c>
      <c r="B15">
        <v>0.3</v>
      </c>
      <c r="C15">
        <v>1E-3</v>
      </c>
      <c r="D15">
        <v>5</v>
      </c>
      <c r="E15">
        <v>5</v>
      </c>
      <c r="F15">
        <v>7.62</v>
      </c>
      <c r="G15">
        <v>2E-3</v>
      </c>
    </row>
    <row r="16" spans="1:7" x14ac:dyDescent="0.3">
      <c r="A16" t="s">
        <v>26</v>
      </c>
      <c r="B16">
        <v>0.3</v>
      </c>
      <c r="C16">
        <v>0.01</v>
      </c>
      <c r="D16">
        <v>5</v>
      </c>
      <c r="E16">
        <v>5</v>
      </c>
      <c r="F16">
        <v>7.62</v>
      </c>
      <c r="G16">
        <v>2.3E-2</v>
      </c>
    </row>
    <row r="17" spans="1:7" x14ac:dyDescent="0.3">
      <c r="A17" t="s">
        <v>27</v>
      </c>
      <c r="B17">
        <v>0.36599999999999999</v>
      </c>
      <c r="C17">
        <v>0.96899999999999997</v>
      </c>
      <c r="D17">
        <v>25.75</v>
      </c>
      <c r="E17">
        <v>25.745000000000001</v>
      </c>
      <c r="F17">
        <v>4.1230000000000002</v>
      </c>
      <c r="G17">
        <v>1.462</v>
      </c>
    </row>
    <row r="18" spans="1:7" x14ac:dyDescent="0.3">
      <c r="A18" t="s">
        <v>67</v>
      </c>
      <c r="B18">
        <v>0.312</v>
      </c>
      <c r="C18">
        <v>13.41</v>
      </c>
      <c r="D18">
        <v>14.14</v>
      </c>
      <c r="E18">
        <v>14.137</v>
      </c>
      <c r="F18">
        <v>5.306</v>
      </c>
      <c r="G18">
        <v>22.172999999999998</v>
      </c>
    </row>
    <row r="19" spans="1:7" x14ac:dyDescent="0.3">
      <c r="A19" t="s">
        <v>28</v>
      </c>
      <c r="B19">
        <v>0.39800000000000002</v>
      </c>
      <c r="C19">
        <v>0.63900000000000001</v>
      </c>
      <c r="D19">
        <v>23.99</v>
      </c>
      <c r="E19">
        <v>23.989000000000001</v>
      </c>
      <c r="F19">
        <v>4.2889999999999997</v>
      </c>
      <c r="G19">
        <v>1.091</v>
      </c>
    </row>
    <row r="20" spans="1:7" x14ac:dyDescent="0.3">
      <c r="A20" t="s">
        <v>29</v>
      </c>
      <c r="B20">
        <v>0.38500000000000001</v>
      </c>
      <c r="C20">
        <v>0.498</v>
      </c>
      <c r="D20">
        <v>20.18</v>
      </c>
      <c r="E20">
        <v>20.184000000000001</v>
      </c>
      <c r="F20">
        <v>4.649</v>
      </c>
      <c r="G20">
        <v>0.89200000000000002</v>
      </c>
    </row>
    <row r="21" spans="1:7" x14ac:dyDescent="0.3">
      <c r="A21" t="s">
        <v>30</v>
      </c>
      <c r="B21">
        <v>0.36799999999999999</v>
      </c>
      <c r="C21">
        <v>0.63100000000000001</v>
      </c>
      <c r="D21">
        <v>19.989999999999998</v>
      </c>
      <c r="E21">
        <v>19.992000000000001</v>
      </c>
      <c r="F21">
        <v>4.6669999999999998</v>
      </c>
      <c r="G21">
        <v>1.0840000000000001</v>
      </c>
    </row>
    <row r="22" spans="1:7" x14ac:dyDescent="0.3">
      <c r="A22" t="s">
        <v>31</v>
      </c>
      <c r="B22">
        <v>0.77100000000000002</v>
      </c>
      <c r="C22">
        <v>0.17799999999999999</v>
      </c>
      <c r="D22">
        <v>5</v>
      </c>
      <c r="E22">
        <v>5</v>
      </c>
      <c r="F22">
        <v>7.62</v>
      </c>
      <c r="G22">
        <v>1.0449999999999999</v>
      </c>
    </row>
    <row r="23" spans="1:7" x14ac:dyDescent="0.3">
      <c r="A23" t="s">
        <v>32</v>
      </c>
      <c r="B23">
        <v>0.72399999999999998</v>
      </c>
      <c r="C23">
        <v>6.9000000000000006E-2</v>
      </c>
      <c r="D23">
        <v>5</v>
      </c>
      <c r="E23">
        <v>5</v>
      </c>
      <c r="F23">
        <v>7.62</v>
      </c>
      <c r="G23">
        <v>0.38200000000000001</v>
      </c>
    </row>
    <row r="24" spans="1:7" x14ac:dyDescent="0.3">
      <c r="A24" t="s">
        <v>33</v>
      </c>
      <c r="B24">
        <v>0.3</v>
      </c>
      <c r="C24">
        <v>1E-3</v>
      </c>
      <c r="D24">
        <v>5</v>
      </c>
      <c r="E24">
        <v>5</v>
      </c>
      <c r="F24">
        <v>7.62</v>
      </c>
      <c r="G24">
        <v>2E-3</v>
      </c>
    </row>
    <row r="25" spans="1:7" x14ac:dyDescent="0.3">
      <c r="A25" t="s">
        <v>34</v>
      </c>
      <c r="B25">
        <v>0.73199999999999998</v>
      </c>
      <c r="C25">
        <v>0.105</v>
      </c>
      <c r="D25">
        <v>5</v>
      </c>
      <c r="E25">
        <v>5</v>
      </c>
      <c r="F25">
        <v>7.62</v>
      </c>
      <c r="G25">
        <v>0.58299999999999996</v>
      </c>
    </row>
    <row r="26" spans="1:7" x14ac:dyDescent="0.3">
      <c r="A26" t="s">
        <v>35</v>
      </c>
      <c r="B26">
        <v>0.3</v>
      </c>
      <c r="C26">
        <v>1E-3</v>
      </c>
      <c r="D26">
        <v>5</v>
      </c>
      <c r="E26">
        <v>5</v>
      </c>
      <c r="F26">
        <v>7.62</v>
      </c>
      <c r="G26">
        <v>2E-3</v>
      </c>
    </row>
    <row r="27" spans="1:7" x14ac:dyDescent="0.3">
      <c r="A27" t="s">
        <v>37</v>
      </c>
      <c r="B27">
        <v>0.72899999999999998</v>
      </c>
      <c r="C27">
        <v>0.184</v>
      </c>
      <c r="D27">
        <v>5</v>
      </c>
      <c r="E27">
        <v>5</v>
      </c>
      <c r="F27">
        <v>7.62</v>
      </c>
      <c r="G27">
        <v>1.0209999999999999</v>
      </c>
    </row>
    <row r="28" spans="1:7" x14ac:dyDescent="0.3">
      <c r="A28" t="s">
        <v>36</v>
      </c>
      <c r="B28">
        <v>0.378</v>
      </c>
      <c r="C28">
        <v>0.51500000000000001</v>
      </c>
      <c r="D28">
        <v>24.33</v>
      </c>
      <c r="E28">
        <v>24.332999999999998</v>
      </c>
      <c r="F28">
        <v>4.2560000000000002</v>
      </c>
      <c r="G28">
        <v>0.82799999999999996</v>
      </c>
    </row>
    <row r="29" spans="1:7" x14ac:dyDescent="0.3">
      <c r="A29" t="s">
        <v>66</v>
      </c>
      <c r="B29">
        <v>0.3</v>
      </c>
      <c r="C29">
        <v>13.393000000000001</v>
      </c>
      <c r="D29">
        <v>34.1</v>
      </c>
      <c r="E29">
        <v>34.094999999999999</v>
      </c>
      <c r="F29">
        <v>3.5430000000000001</v>
      </c>
      <c r="G29">
        <v>14.234</v>
      </c>
    </row>
    <row r="30" spans="1:7" x14ac:dyDescent="0.3">
      <c r="A30" t="s">
        <v>38</v>
      </c>
      <c r="B30">
        <v>0.72799999999999998</v>
      </c>
      <c r="C30">
        <v>0.13600000000000001</v>
      </c>
      <c r="D30">
        <v>5</v>
      </c>
      <c r="E30">
        <v>5</v>
      </c>
      <c r="F30">
        <v>7.62</v>
      </c>
      <c r="G30">
        <v>0.755</v>
      </c>
    </row>
    <row r="31" spans="1:7" x14ac:dyDescent="0.3">
      <c r="A31" t="s">
        <v>39</v>
      </c>
      <c r="B31">
        <v>0.3</v>
      </c>
      <c r="C31">
        <v>0.20799999999999999</v>
      </c>
      <c r="D31">
        <v>5</v>
      </c>
      <c r="E31">
        <v>5</v>
      </c>
      <c r="F31">
        <v>7.62</v>
      </c>
      <c r="G31">
        <v>0.47499999999999998</v>
      </c>
    </row>
    <row r="32" spans="1:7" x14ac:dyDescent="0.3">
      <c r="A32" t="s">
        <v>40</v>
      </c>
      <c r="B32">
        <v>0.374</v>
      </c>
      <c r="C32">
        <v>0.90800000000000003</v>
      </c>
      <c r="D32">
        <v>20.13</v>
      </c>
      <c r="E32">
        <v>20.131</v>
      </c>
      <c r="F32">
        <v>4.6539999999999999</v>
      </c>
      <c r="G32">
        <v>1.5820000000000001</v>
      </c>
    </row>
    <row r="33" spans="1:7" x14ac:dyDescent="0.3">
      <c r="A33" t="s">
        <v>41</v>
      </c>
      <c r="B33">
        <v>0.3</v>
      </c>
      <c r="C33">
        <v>1.3320000000000001</v>
      </c>
      <c r="D33">
        <v>18.32</v>
      </c>
      <c r="E33">
        <v>18.32</v>
      </c>
      <c r="F33">
        <v>4.8259999999999996</v>
      </c>
      <c r="G33">
        <v>1.929</v>
      </c>
    </row>
    <row r="34" spans="1:7" x14ac:dyDescent="0.3">
      <c r="A34" t="s">
        <v>57</v>
      </c>
      <c r="B34">
        <v>0.32800000000000001</v>
      </c>
      <c r="C34">
        <v>1.5960000000000001</v>
      </c>
      <c r="D34">
        <v>19</v>
      </c>
      <c r="E34">
        <v>19</v>
      </c>
      <c r="F34">
        <v>4.7610000000000001</v>
      </c>
      <c r="G34">
        <v>2.4929999999999999</v>
      </c>
    </row>
    <row r="35" spans="1:7" x14ac:dyDescent="0.3">
      <c r="A35" t="s">
        <v>65</v>
      </c>
      <c r="B35">
        <v>0.33400000000000002</v>
      </c>
      <c r="C35">
        <v>1.5269999999999999</v>
      </c>
      <c r="D35">
        <v>16.75</v>
      </c>
      <c r="E35">
        <v>16.745000000000001</v>
      </c>
      <c r="F35">
        <v>4.9749999999999996</v>
      </c>
      <c r="G35">
        <v>2.536</v>
      </c>
    </row>
    <row r="36" spans="1:7" x14ac:dyDescent="0.3">
      <c r="A36" t="s">
        <v>42</v>
      </c>
      <c r="B36">
        <v>0.3</v>
      </c>
      <c r="C36">
        <v>1E-3</v>
      </c>
      <c r="D36">
        <v>5</v>
      </c>
      <c r="E36">
        <v>5</v>
      </c>
      <c r="F36">
        <v>7.62</v>
      </c>
      <c r="G36">
        <v>2E-3</v>
      </c>
    </row>
    <row r="37" spans="1:7" x14ac:dyDescent="0.3">
      <c r="A37" t="s">
        <v>43</v>
      </c>
      <c r="B37">
        <v>0.79600000000000004</v>
      </c>
      <c r="C37">
        <v>0.16200000000000001</v>
      </c>
      <c r="D37">
        <v>5</v>
      </c>
      <c r="E37">
        <v>5</v>
      </c>
      <c r="F37">
        <v>7.62</v>
      </c>
      <c r="G37">
        <v>0.97899999999999998</v>
      </c>
    </row>
    <row r="38" spans="1:7" x14ac:dyDescent="0.3">
      <c r="A38" t="s">
        <v>44</v>
      </c>
      <c r="B38">
        <v>0.3</v>
      </c>
      <c r="C38">
        <v>1E-3</v>
      </c>
      <c r="D38">
        <v>5</v>
      </c>
      <c r="E38">
        <v>5</v>
      </c>
      <c r="F38">
        <v>7.62</v>
      </c>
      <c r="G38">
        <v>2E-3</v>
      </c>
    </row>
    <row r="39" spans="1:7" x14ac:dyDescent="0.3">
      <c r="A39" t="s">
        <v>46</v>
      </c>
      <c r="B39">
        <v>0.73299999999999998</v>
      </c>
      <c r="C39">
        <v>0.182</v>
      </c>
      <c r="D39">
        <v>5</v>
      </c>
      <c r="E39">
        <v>5</v>
      </c>
      <c r="F39">
        <v>7.62</v>
      </c>
      <c r="G39">
        <v>1.0169999999999999</v>
      </c>
    </row>
    <row r="40" spans="1:7" x14ac:dyDescent="0.3">
      <c r="A40" t="s">
        <v>45</v>
      </c>
      <c r="B40">
        <v>0.71499999999999997</v>
      </c>
      <c r="C40">
        <v>9.2999999999999999E-2</v>
      </c>
      <c r="D40">
        <v>5</v>
      </c>
      <c r="E40">
        <v>5</v>
      </c>
      <c r="F40">
        <v>7.62</v>
      </c>
      <c r="G40">
        <v>0.505</v>
      </c>
    </row>
    <row r="41" spans="1:7" x14ac:dyDescent="0.3">
      <c r="A41" t="s">
        <v>47</v>
      </c>
      <c r="B41">
        <v>0.73</v>
      </c>
      <c r="C41">
        <v>8.6999999999999994E-2</v>
      </c>
      <c r="D41">
        <v>5</v>
      </c>
      <c r="E41">
        <v>5</v>
      </c>
      <c r="F41">
        <v>7.62</v>
      </c>
      <c r="G41">
        <v>0.48499999999999999</v>
      </c>
    </row>
    <row r="42" spans="1:7" x14ac:dyDescent="0.3">
      <c r="A42" t="s">
        <v>48</v>
      </c>
      <c r="B42">
        <v>0.72099999999999997</v>
      </c>
      <c r="C42">
        <v>0.159</v>
      </c>
      <c r="D42">
        <v>5</v>
      </c>
      <c r="E42">
        <v>5</v>
      </c>
      <c r="F42">
        <v>7.62</v>
      </c>
      <c r="G42">
        <v>0.875</v>
      </c>
    </row>
    <row r="43" spans="1:7" x14ac:dyDescent="0.3">
      <c r="A43" t="s">
        <v>49</v>
      </c>
      <c r="B43">
        <v>0.72599999999999998</v>
      </c>
      <c r="C43">
        <v>0.104</v>
      </c>
      <c r="D43">
        <v>5</v>
      </c>
      <c r="E43">
        <v>5</v>
      </c>
      <c r="F43">
        <v>7.62</v>
      </c>
      <c r="G43">
        <v>0.57499999999999996</v>
      </c>
    </row>
    <row r="44" spans="1:7" x14ac:dyDescent="0.3">
      <c r="A44" t="s">
        <v>58</v>
      </c>
      <c r="B44">
        <v>0.746</v>
      </c>
      <c r="C44">
        <v>0.106</v>
      </c>
      <c r="D44">
        <v>5</v>
      </c>
      <c r="E44">
        <v>5</v>
      </c>
      <c r="F44">
        <v>7.62</v>
      </c>
      <c r="G44">
        <v>0.60199999999999998</v>
      </c>
    </row>
    <row r="45" spans="1:7" x14ac:dyDescent="0.3">
      <c r="A45" t="s">
        <v>64</v>
      </c>
      <c r="B45">
        <v>0.9</v>
      </c>
      <c r="C45">
        <v>9.4E-2</v>
      </c>
      <c r="D45">
        <v>5</v>
      </c>
      <c r="E45">
        <v>5</v>
      </c>
      <c r="F45">
        <v>7.62</v>
      </c>
      <c r="G45">
        <v>0.64400000000000002</v>
      </c>
    </row>
    <row r="46" spans="1:7" x14ac:dyDescent="0.3">
      <c r="A46" t="s">
        <v>63</v>
      </c>
      <c r="B46">
        <v>0.45</v>
      </c>
      <c r="C46">
        <v>0.26400000000000001</v>
      </c>
      <c r="D46">
        <v>5</v>
      </c>
      <c r="E46">
        <v>5</v>
      </c>
      <c r="F46">
        <v>7.62</v>
      </c>
      <c r="G46">
        <v>0.90500000000000003</v>
      </c>
    </row>
    <row r="47" spans="1:7" x14ac:dyDescent="0.3">
      <c r="A47" t="s">
        <v>62</v>
      </c>
      <c r="B47">
        <v>0.78700000000000003</v>
      </c>
      <c r="C47">
        <v>0.14399999999999999</v>
      </c>
      <c r="D47">
        <v>5</v>
      </c>
      <c r="E47">
        <v>5</v>
      </c>
      <c r="F47">
        <v>7.62</v>
      </c>
      <c r="G47">
        <v>0.86499999999999999</v>
      </c>
    </row>
    <row r="48" spans="1:7" x14ac:dyDescent="0.3">
      <c r="A48" t="s">
        <v>61</v>
      </c>
      <c r="B48">
        <v>0.72599999999999998</v>
      </c>
      <c r="C48">
        <v>9.2999999999999999E-2</v>
      </c>
      <c r="D48">
        <v>5</v>
      </c>
      <c r="E48">
        <v>5</v>
      </c>
      <c r="F48">
        <v>7.62</v>
      </c>
      <c r="G48">
        <v>0.51400000000000001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topLeftCell="A49" workbookViewId="0">
      <selection activeCell="A60" sqref="A60:P60"/>
    </sheetView>
  </sheetViews>
  <sheetFormatPr defaultRowHeight="14.4" x14ac:dyDescent="0.3"/>
  <cols>
    <col min="3" max="3" width="14.6640625" customWidth="1"/>
  </cols>
  <sheetData>
    <row r="1" spans="1:1" x14ac:dyDescent="0.3">
      <c r="A1" t="s">
        <v>166</v>
      </c>
    </row>
    <row r="2" spans="1:1" x14ac:dyDescent="0.3">
      <c r="A2" t="s">
        <v>194</v>
      </c>
    </row>
    <row r="3" spans="1:1" x14ac:dyDescent="0.3">
      <c r="A3" t="s">
        <v>166</v>
      </c>
    </row>
    <row r="4" spans="1:1" x14ac:dyDescent="0.3">
      <c r="A4" t="s">
        <v>193</v>
      </c>
    </row>
    <row r="5" spans="1:1" x14ac:dyDescent="0.3">
      <c r="A5" t="s">
        <v>192</v>
      </c>
    </row>
    <row r="6" spans="1:1" x14ac:dyDescent="0.3">
      <c r="A6" t="s">
        <v>191</v>
      </c>
    </row>
    <row r="7" spans="1:1" x14ac:dyDescent="0.3">
      <c r="A7" t="s">
        <v>190</v>
      </c>
    </row>
    <row r="8" spans="1:1" x14ac:dyDescent="0.3">
      <c r="A8" t="s">
        <v>189</v>
      </c>
    </row>
    <row r="9" spans="1:1" x14ac:dyDescent="0.3">
      <c r="A9" t="s">
        <v>188</v>
      </c>
    </row>
    <row r="10" spans="1:1" x14ac:dyDescent="0.3">
      <c r="A10" t="s">
        <v>187</v>
      </c>
    </row>
    <row r="11" spans="1:1" x14ac:dyDescent="0.3">
      <c r="A11" t="s">
        <v>186</v>
      </c>
    </row>
    <row r="12" spans="1:1" x14ac:dyDescent="0.3">
      <c r="A12" t="s">
        <v>185</v>
      </c>
    </row>
    <row r="13" spans="1:1" x14ac:dyDescent="0.3">
      <c r="A13" t="s">
        <v>184</v>
      </c>
    </row>
    <row r="14" spans="1:1" x14ac:dyDescent="0.3">
      <c r="A14" t="s">
        <v>183</v>
      </c>
    </row>
    <row r="15" spans="1:1" x14ac:dyDescent="0.3">
      <c r="A15" t="s">
        <v>182</v>
      </c>
    </row>
    <row r="16" spans="1:1" x14ac:dyDescent="0.3">
      <c r="A16" t="s">
        <v>166</v>
      </c>
    </row>
    <row r="17" spans="1:1" x14ac:dyDescent="0.3">
      <c r="A17" t="s">
        <v>181</v>
      </c>
    </row>
    <row r="18" spans="1:1" x14ac:dyDescent="0.3">
      <c r="A18" t="s">
        <v>180</v>
      </c>
    </row>
    <row r="19" spans="1:1" x14ac:dyDescent="0.3">
      <c r="A19" t="s">
        <v>179</v>
      </c>
    </row>
    <row r="20" spans="1:1" x14ac:dyDescent="0.3">
      <c r="A20" t="s">
        <v>178</v>
      </c>
    </row>
    <row r="21" spans="1:1" x14ac:dyDescent="0.3">
      <c r="A21" t="s">
        <v>177</v>
      </c>
    </row>
    <row r="22" spans="1:1" x14ac:dyDescent="0.3">
      <c r="A22" t="s">
        <v>166</v>
      </c>
    </row>
    <row r="23" spans="1:1" x14ac:dyDescent="0.3">
      <c r="A23" t="s">
        <v>176</v>
      </c>
    </row>
    <row r="24" spans="1:1" x14ac:dyDescent="0.3">
      <c r="A24" t="s">
        <v>175</v>
      </c>
    </row>
    <row r="25" spans="1:1" x14ac:dyDescent="0.3">
      <c r="A25" t="s">
        <v>174</v>
      </c>
    </row>
    <row r="26" spans="1:1" x14ac:dyDescent="0.3">
      <c r="A26" t="s">
        <v>173</v>
      </c>
    </row>
    <row r="27" spans="1:1" x14ac:dyDescent="0.3">
      <c r="A27" t="s">
        <v>172</v>
      </c>
    </row>
    <row r="28" spans="1:1" x14ac:dyDescent="0.3">
      <c r="A28" t="s">
        <v>166</v>
      </c>
    </row>
    <row r="29" spans="1:1" x14ac:dyDescent="0.3">
      <c r="A29" t="s">
        <v>166</v>
      </c>
    </row>
    <row r="30" spans="1:1" x14ac:dyDescent="0.3">
      <c r="A30" t="s">
        <v>171</v>
      </c>
    </row>
    <row r="31" spans="1:1" x14ac:dyDescent="0.3">
      <c r="A31" t="s">
        <v>166</v>
      </c>
    </row>
    <row r="32" spans="1:1" x14ac:dyDescent="0.3">
      <c r="A32" t="s">
        <v>170</v>
      </c>
    </row>
    <row r="33" spans="1:1" x14ac:dyDescent="0.3">
      <c r="A33" t="s">
        <v>169</v>
      </c>
    </row>
    <row r="34" spans="1:1" x14ac:dyDescent="0.3">
      <c r="A34" t="s">
        <v>168</v>
      </c>
    </row>
    <row r="35" spans="1:1" x14ac:dyDescent="0.3">
      <c r="A35" t="s">
        <v>167</v>
      </c>
    </row>
    <row r="36" spans="1:1" x14ac:dyDescent="0.3">
      <c r="A36" t="s">
        <v>166</v>
      </c>
    </row>
    <row r="37" spans="1:1" x14ac:dyDescent="0.3">
      <c r="A37" t="s">
        <v>165</v>
      </c>
    </row>
    <row r="38" spans="1:1" x14ac:dyDescent="0.3">
      <c r="A38" t="s">
        <v>164</v>
      </c>
    </row>
    <row r="39" spans="1:1" x14ac:dyDescent="0.3">
      <c r="A39" t="s">
        <v>163</v>
      </c>
    </row>
    <row r="40" spans="1:1" x14ac:dyDescent="0.3">
      <c r="A40" t="s">
        <v>162</v>
      </c>
    </row>
    <row r="41" spans="1:1" x14ac:dyDescent="0.3">
      <c r="A41" t="s">
        <v>161</v>
      </c>
    </row>
    <row r="42" spans="1:1" x14ac:dyDescent="0.3">
      <c r="A42" t="s">
        <v>160</v>
      </c>
    </row>
    <row r="43" spans="1:1" x14ac:dyDescent="0.3">
      <c r="A43" t="s">
        <v>159</v>
      </c>
    </row>
    <row r="44" spans="1:1" x14ac:dyDescent="0.3">
      <c r="A44" t="s">
        <v>158</v>
      </c>
    </row>
    <row r="45" spans="1:1" x14ac:dyDescent="0.3">
      <c r="A45" t="s">
        <v>157</v>
      </c>
    </row>
    <row r="46" spans="1:1" x14ac:dyDescent="0.3">
      <c r="A46" t="s">
        <v>156</v>
      </c>
    </row>
    <row r="47" spans="1:1" x14ac:dyDescent="0.3">
      <c r="A47" t="s">
        <v>155</v>
      </c>
    </row>
    <row r="48" spans="1:1" x14ac:dyDescent="0.3">
      <c r="A48" t="s">
        <v>154</v>
      </c>
    </row>
    <row r="49" spans="1:18" x14ac:dyDescent="0.3">
      <c r="A49" t="s">
        <v>153</v>
      </c>
    </row>
    <row r="50" spans="1:18" x14ac:dyDescent="0.3">
      <c r="A50" t="s">
        <v>152</v>
      </c>
    </row>
    <row r="51" spans="1:18" x14ac:dyDescent="0.3">
      <c r="A51" t="s">
        <v>151</v>
      </c>
    </row>
    <row r="52" spans="1:18" x14ac:dyDescent="0.3">
      <c r="A52" t="s">
        <v>150</v>
      </c>
    </row>
    <row r="53" spans="1:18" x14ac:dyDescent="0.3">
      <c r="A53" t="s">
        <v>149</v>
      </c>
    </row>
    <row r="54" spans="1:18" x14ac:dyDescent="0.3">
      <c r="A54" t="s">
        <v>148</v>
      </c>
    </row>
    <row r="55" spans="1:18" x14ac:dyDescent="0.3">
      <c r="A55" t="s">
        <v>147</v>
      </c>
    </row>
    <row r="56" spans="1:18" x14ac:dyDescent="0.3">
      <c r="A56" t="s">
        <v>146</v>
      </c>
    </row>
    <row r="58" spans="1:18" x14ac:dyDescent="0.3">
      <c r="C58" s="2"/>
      <c r="E58" s="3"/>
      <c r="F58" s="4"/>
      <c r="H58" s="4"/>
      <c r="J58" s="4"/>
      <c r="N58" s="5"/>
      <c r="O58" s="5"/>
      <c r="P58" s="5"/>
    </row>
    <row r="59" spans="1:18" ht="43.8" x14ac:dyDescent="0.35">
      <c r="A59" s="6" t="s">
        <v>195</v>
      </c>
      <c r="B59" s="6"/>
      <c r="C59" s="7" t="s">
        <v>196</v>
      </c>
      <c r="D59" s="6"/>
      <c r="E59" s="8" t="s">
        <v>197</v>
      </c>
      <c r="F59" s="9" t="s">
        <v>198</v>
      </c>
      <c r="G59" s="6" t="s">
        <v>199</v>
      </c>
      <c r="H59" s="9" t="s">
        <v>200</v>
      </c>
      <c r="I59" s="6" t="s">
        <v>201</v>
      </c>
      <c r="J59" s="9" t="s">
        <v>202</v>
      </c>
      <c r="K59" s="6" t="s">
        <v>203</v>
      </c>
      <c r="L59" s="6" t="s">
        <v>204</v>
      </c>
      <c r="M59" s="6" t="s">
        <v>205</v>
      </c>
      <c r="N59" s="10" t="s">
        <v>206</v>
      </c>
      <c r="O59" s="10" t="s">
        <v>207</v>
      </c>
      <c r="P59" s="10" t="s">
        <v>208</v>
      </c>
      <c r="Q59" s="6"/>
      <c r="R59" s="6"/>
    </row>
    <row r="60" spans="1:18" x14ac:dyDescent="0.3">
      <c r="C60" s="2"/>
      <c r="E60" s="3"/>
      <c r="F60" s="4"/>
      <c r="H60" s="4"/>
      <c r="J60" s="4"/>
      <c r="L60" s="4"/>
      <c r="M60" s="4"/>
      <c r="N60" s="5"/>
      <c r="O60" s="5"/>
      <c r="P60" s="5"/>
    </row>
    <row r="61" spans="1:18" x14ac:dyDescent="0.3">
      <c r="A61" t="s">
        <v>209</v>
      </c>
      <c r="C61" s="2">
        <v>2680581</v>
      </c>
      <c r="D61">
        <v>43560</v>
      </c>
      <c r="E61" s="3">
        <f>C61/D61</f>
        <v>61.53767217630854</v>
      </c>
      <c r="F61" s="4">
        <v>0.81</v>
      </c>
      <c r="G61">
        <v>0.9</v>
      </c>
      <c r="H61" s="4">
        <f>E61-F61-J61</f>
        <v>42.397672176308539</v>
      </c>
      <c r="I61">
        <v>0.3</v>
      </c>
      <c r="J61" s="4">
        <v>18.329999999999998</v>
      </c>
      <c r="K61">
        <v>0.25</v>
      </c>
      <c r="L61" s="4">
        <v>3.1659999999999999</v>
      </c>
      <c r="M61" s="11">
        <v>3.5920000000000001</v>
      </c>
      <c r="N61" s="5">
        <v>67.525000000000006</v>
      </c>
      <c r="O61" s="5">
        <f>((F61*G61)+(H61*I61)+(J61*K61))*L61</f>
        <v>57.085518033057845</v>
      </c>
      <c r="P61" s="5">
        <f>((F61*G61)+(H61*I61)+(J61*K61))*M61</f>
        <v>64.766639537190073</v>
      </c>
    </row>
    <row r="62" spans="1:18" x14ac:dyDescent="0.3">
      <c r="C62" s="2"/>
      <c r="E62" s="3"/>
      <c r="F62" s="4"/>
      <c r="H62" s="4"/>
      <c r="J62" s="4"/>
      <c r="N62" s="5"/>
      <c r="O62" s="5"/>
      <c r="P62" s="5"/>
    </row>
    <row r="63" spans="1:18" x14ac:dyDescent="0.3">
      <c r="C63" s="2"/>
      <c r="E63" s="3"/>
      <c r="F63" s="4"/>
      <c r="H63" s="4"/>
      <c r="J63" s="4"/>
      <c r="N63" s="5"/>
      <c r="O63" s="5"/>
      <c r="P63" s="5"/>
    </row>
    <row r="64" spans="1:18" x14ac:dyDescent="0.3">
      <c r="C64" s="2"/>
      <c r="E64" s="3"/>
      <c r="F64" s="4"/>
      <c r="H64" s="4"/>
      <c r="J64" s="4"/>
      <c r="N64" s="5"/>
      <c r="O64" s="5"/>
      <c r="P64" s="5"/>
    </row>
    <row r="65" spans="3:16" x14ac:dyDescent="0.3">
      <c r="C65" s="2"/>
      <c r="E65" s="3"/>
      <c r="F65" s="4"/>
      <c r="H65" s="4"/>
      <c r="J65" s="4"/>
      <c r="N65" s="5"/>
      <c r="O65" s="5"/>
      <c r="P65" s="5"/>
    </row>
    <row r="66" spans="3:16" x14ac:dyDescent="0.3">
      <c r="C66" s="2"/>
      <c r="E66" s="3"/>
      <c r="F66" s="4"/>
      <c r="H66" s="4"/>
      <c r="J66" s="4"/>
      <c r="N66" s="5"/>
      <c r="O66" s="5"/>
      <c r="P66" s="5"/>
    </row>
    <row r="67" spans="3:16" x14ac:dyDescent="0.3">
      <c r="C67" s="2"/>
      <c r="E67" s="3"/>
      <c r="F67" s="4"/>
      <c r="H67" s="4"/>
      <c r="J67" s="4"/>
      <c r="N67" s="5"/>
      <c r="O67" s="5"/>
      <c r="P67" s="5"/>
    </row>
    <row r="68" spans="3:16" x14ac:dyDescent="0.3">
      <c r="C68" s="2"/>
      <c r="E68" s="3"/>
      <c r="F68" s="4"/>
      <c r="H68" s="4"/>
      <c r="J68" s="4"/>
      <c r="N68" s="5"/>
      <c r="O68" s="5"/>
      <c r="P68" s="5"/>
    </row>
    <row r="69" spans="3:16" x14ac:dyDescent="0.3">
      <c r="C69" s="2"/>
      <c r="E69" s="3"/>
      <c r="F69" s="4"/>
      <c r="H69" s="4"/>
      <c r="J69" s="4"/>
      <c r="N69" s="5"/>
      <c r="O69" s="5"/>
      <c r="P69" s="5"/>
    </row>
    <row r="70" spans="3:16" x14ac:dyDescent="0.3">
      <c r="C70" s="2"/>
      <c r="E70" s="3"/>
      <c r="F70" s="4"/>
      <c r="H70" s="4"/>
      <c r="J70" s="4"/>
      <c r="N70" s="5"/>
      <c r="O70" s="5"/>
      <c r="P70" s="5"/>
    </row>
    <row r="71" spans="3:16" x14ac:dyDescent="0.3">
      <c r="C71" s="2"/>
      <c r="E71" s="3"/>
      <c r="F71" s="4"/>
      <c r="H71" s="4"/>
      <c r="J71" s="4"/>
      <c r="N71" s="5"/>
      <c r="O71" s="5"/>
      <c r="P71" s="5"/>
    </row>
    <row r="72" spans="3:16" x14ac:dyDescent="0.3">
      <c r="C72" s="2"/>
      <c r="E72" s="3"/>
      <c r="F72" s="4"/>
      <c r="H72" s="4"/>
      <c r="J72" s="4"/>
      <c r="N72" s="5"/>
      <c r="O72" s="5"/>
      <c r="P72" s="5"/>
    </row>
    <row r="73" spans="3:16" x14ac:dyDescent="0.3">
      <c r="C73" s="2"/>
      <c r="E73" s="3"/>
      <c r="F73" s="4"/>
      <c r="H73" s="4"/>
      <c r="J73" s="4"/>
      <c r="N73" s="5"/>
      <c r="O73" s="5"/>
      <c r="P73" s="5"/>
    </row>
    <row r="74" spans="3:16" x14ac:dyDescent="0.3">
      <c r="C74" s="2"/>
      <c r="E74" s="3"/>
      <c r="F74" s="4"/>
      <c r="H74" s="4"/>
      <c r="J74" s="4"/>
      <c r="N74" s="5"/>
      <c r="O74" s="5"/>
      <c r="P74" s="5"/>
    </row>
    <row r="75" spans="3:16" x14ac:dyDescent="0.3">
      <c r="C75" s="2"/>
      <c r="E75" s="3"/>
      <c r="F75" s="4"/>
      <c r="H75" s="4"/>
      <c r="J75" s="4"/>
      <c r="N75" s="5"/>
      <c r="O75" s="5"/>
      <c r="P75" s="5"/>
    </row>
    <row r="76" spans="3:16" x14ac:dyDescent="0.3">
      <c r="C76" s="2"/>
      <c r="E76" s="3"/>
      <c r="F76" s="4"/>
      <c r="H76" s="4"/>
      <c r="J76" s="4"/>
      <c r="N76" s="5"/>
      <c r="O76" s="5"/>
      <c r="P76" s="5"/>
    </row>
    <row r="77" spans="3:16" x14ac:dyDescent="0.3">
      <c r="C77" s="2"/>
      <c r="E77" s="3"/>
      <c r="F77" s="4"/>
      <c r="H77" s="4"/>
      <c r="J77" s="4"/>
      <c r="N77" s="5"/>
      <c r="O77" s="5"/>
      <c r="P77" s="5"/>
    </row>
    <row r="78" spans="3:16" x14ac:dyDescent="0.3">
      <c r="C78" s="2"/>
      <c r="E78" s="3"/>
      <c r="F78" s="4"/>
      <c r="H78" s="4"/>
      <c r="J78" s="4"/>
      <c r="N78" s="5"/>
      <c r="O78" s="5"/>
      <c r="P78" s="5"/>
    </row>
    <row r="79" spans="3:16" x14ac:dyDescent="0.3">
      <c r="C79" s="2"/>
      <c r="E79" s="3"/>
      <c r="F79" s="4"/>
      <c r="H79" s="4"/>
      <c r="J79" s="4"/>
      <c r="N79" s="5"/>
      <c r="O79" s="5"/>
      <c r="P79" s="5"/>
    </row>
    <row r="80" spans="3:16" x14ac:dyDescent="0.3">
      <c r="C80" s="2"/>
      <c r="E80" s="3"/>
      <c r="F80" s="4"/>
      <c r="H80" s="4"/>
      <c r="J80" s="4"/>
      <c r="N80" s="5"/>
      <c r="O80" s="5"/>
      <c r="P80" s="5"/>
    </row>
    <row r="81" spans="3:16" x14ac:dyDescent="0.3">
      <c r="C81" s="2"/>
      <c r="E81" s="3"/>
      <c r="F81" s="4"/>
      <c r="H81" s="4"/>
      <c r="J81" s="4"/>
      <c r="N81" s="5"/>
      <c r="O81" s="5"/>
      <c r="P81" s="5"/>
    </row>
    <row r="82" spans="3:16" x14ac:dyDescent="0.3">
      <c r="C82" s="2"/>
      <c r="E82" s="3"/>
      <c r="F82" s="4"/>
      <c r="H82" s="4"/>
      <c r="J82" s="4"/>
      <c r="N82" s="5"/>
      <c r="O82" s="5"/>
      <c r="P82" s="5"/>
    </row>
    <row r="83" spans="3:16" x14ac:dyDescent="0.3">
      <c r="C83" s="2"/>
      <c r="E83" s="3"/>
      <c r="F83" s="4"/>
      <c r="H83" s="4"/>
      <c r="J83" s="4"/>
      <c r="N83" s="5"/>
      <c r="O83" s="5"/>
      <c r="P83" s="5"/>
    </row>
    <row r="84" spans="3:16" x14ac:dyDescent="0.3">
      <c r="C84" s="2"/>
      <c r="E84" s="3"/>
      <c r="F84" s="4"/>
      <c r="H84" s="4"/>
      <c r="J84" s="4"/>
      <c r="N84" s="5"/>
      <c r="O84" s="5"/>
      <c r="P84" s="5"/>
    </row>
    <row r="85" spans="3:16" x14ac:dyDescent="0.3">
      <c r="C85" s="2"/>
      <c r="E85" s="3"/>
      <c r="F85" s="4"/>
      <c r="H85" s="4"/>
      <c r="J85" s="4"/>
      <c r="N85" s="5"/>
      <c r="O85" s="5"/>
      <c r="P85" s="5"/>
    </row>
    <row r="86" spans="3:16" x14ac:dyDescent="0.3">
      <c r="C86" s="2"/>
      <c r="E86" s="3"/>
      <c r="F86" s="4"/>
      <c r="H86" s="4"/>
      <c r="J86" s="4"/>
      <c r="N86" s="5"/>
      <c r="O86" s="5"/>
      <c r="P86" s="5"/>
    </row>
    <row r="87" spans="3:16" x14ac:dyDescent="0.3">
      <c r="C87" s="2"/>
      <c r="E87" s="3"/>
      <c r="F87" s="4"/>
      <c r="H87" s="4"/>
      <c r="J87" s="4"/>
      <c r="N87" s="5"/>
      <c r="O87" s="5"/>
      <c r="P87" s="5"/>
    </row>
    <row r="88" spans="3:16" x14ac:dyDescent="0.3">
      <c r="C88" s="2"/>
      <c r="E88" s="3"/>
      <c r="F88" s="4"/>
      <c r="H88" s="4"/>
      <c r="J88" s="4"/>
      <c r="N88" s="5"/>
      <c r="O88" s="5"/>
      <c r="P88" s="5"/>
    </row>
    <row r="89" spans="3:16" x14ac:dyDescent="0.3">
      <c r="C89" s="2"/>
      <c r="E89" s="3"/>
      <c r="F89" s="4"/>
      <c r="H89" s="4"/>
      <c r="J89" s="4"/>
      <c r="N89" s="5"/>
      <c r="O89" s="5"/>
      <c r="P89" s="5"/>
    </row>
    <row r="90" spans="3:16" x14ac:dyDescent="0.3">
      <c r="C90" s="2"/>
      <c r="E90" s="3"/>
      <c r="F90" s="4"/>
      <c r="H90" s="4"/>
      <c r="J90" s="4"/>
      <c r="N90" s="5"/>
      <c r="O90" s="5"/>
      <c r="P90" s="5"/>
    </row>
    <row r="91" spans="3:16" x14ac:dyDescent="0.3">
      <c r="C91" s="2"/>
      <c r="E91" s="3"/>
      <c r="F91" s="4"/>
      <c r="H91" s="4"/>
      <c r="J91" s="4"/>
      <c r="N91" s="5"/>
      <c r="O91" s="5"/>
      <c r="P91" s="5"/>
    </row>
    <row r="92" spans="3:16" x14ac:dyDescent="0.3">
      <c r="C92" s="2"/>
      <c r="E92" s="3"/>
      <c r="F92" s="4"/>
      <c r="H92" s="4"/>
      <c r="J92" s="4"/>
      <c r="N92" s="5"/>
      <c r="O92" s="5"/>
      <c r="P92" s="5"/>
    </row>
    <row r="93" spans="3:16" x14ac:dyDescent="0.3">
      <c r="C93" s="2"/>
      <c r="E93" s="3"/>
      <c r="F93" s="4"/>
      <c r="H93" s="4"/>
      <c r="J93" s="4"/>
      <c r="N93" s="5"/>
      <c r="O93" s="5"/>
      <c r="P93" s="5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workbookViewId="0">
      <selection activeCell="K6" sqref="K6"/>
    </sheetView>
  </sheetViews>
  <sheetFormatPr defaultRowHeight="14.4" x14ac:dyDescent="0.3"/>
  <sheetData>
    <row r="1" spans="1:12" x14ac:dyDescent="0.3"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3</v>
      </c>
      <c r="I1" t="s">
        <v>7</v>
      </c>
      <c r="J1" t="s">
        <v>8</v>
      </c>
      <c r="K1" t="s">
        <v>9</v>
      </c>
      <c r="L1" t="s">
        <v>10</v>
      </c>
    </row>
    <row r="2" spans="1:12" x14ac:dyDescent="0.3">
      <c r="A2" t="s">
        <v>11</v>
      </c>
      <c r="B2" t="s">
        <v>12</v>
      </c>
      <c r="C2">
        <v>2.3E-2</v>
      </c>
      <c r="D2">
        <v>0.746</v>
      </c>
      <c r="E2">
        <v>6.3E-2</v>
      </c>
      <c r="F2">
        <v>0.77500000000000002</v>
      </c>
      <c r="G2">
        <v>3.0209999999999999</v>
      </c>
      <c r="H2">
        <v>1.8129999999999999</v>
      </c>
      <c r="I2" t="s">
        <v>13</v>
      </c>
      <c r="J2">
        <v>2.3E-2</v>
      </c>
      <c r="L2" t="s">
        <v>14</v>
      </c>
    </row>
    <row r="3" spans="1:12" x14ac:dyDescent="0.3">
      <c r="A3" t="s">
        <v>15</v>
      </c>
      <c r="B3" t="s">
        <v>12</v>
      </c>
      <c r="C3">
        <v>1.1890000000000001</v>
      </c>
      <c r="D3">
        <v>6.5170000000000003</v>
      </c>
      <c r="E3">
        <v>0.26</v>
      </c>
      <c r="F3">
        <v>0.77500000000000002</v>
      </c>
      <c r="G3">
        <v>3.0209999999999999</v>
      </c>
      <c r="H3">
        <v>1.8129999999999999</v>
      </c>
      <c r="I3" t="s">
        <v>13</v>
      </c>
      <c r="J3">
        <v>1.014</v>
      </c>
      <c r="K3">
        <v>0.17499999999999999</v>
      </c>
      <c r="L3" t="s">
        <v>16</v>
      </c>
    </row>
    <row r="4" spans="1:12" x14ac:dyDescent="0.3">
      <c r="A4" t="s">
        <v>17</v>
      </c>
      <c r="B4" t="s">
        <v>12</v>
      </c>
      <c r="C4">
        <v>1.1599999999999999</v>
      </c>
      <c r="D4">
        <v>5.6</v>
      </c>
      <c r="E4">
        <v>0.24</v>
      </c>
      <c r="F4">
        <v>1.2170000000000001</v>
      </c>
      <c r="G4">
        <v>3.0209999999999999</v>
      </c>
      <c r="H4">
        <v>1.8129999999999999</v>
      </c>
      <c r="I4" t="s">
        <v>13</v>
      </c>
      <c r="J4">
        <v>0.98899999999999999</v>
      </c>
      <c r="K4">
        <v>0.17100000000000001</v>
      </c>
      <c r="L4" t="s">
        <v>15</v>
      </c>
    </row>
    <row r="5" spans="1:12" x14ac:dyDescent="0.3">
      <c r="A5" t="s">
        <v>18</v>
      </c>
      <c r="B5" t="s">
        <v>12</v>
      </c>
      <c r="C5">
        <v>1.0089999999999999</v>
      </c>
      <c r="D5">
        <v>4.4000000000000004</v>
      </c>
      <c r="E5">
        <v>0.218</v>
      </c>
      <c r="F5">
        <v>1.83</v>
      </c>
      <c r="G5">
        <v>3.0209999999999999</v>
      </c>
      <c r="H5">
        <v>1.8129999999999999</v>
      </c>
      <c r="I5" t="s">
        <v>13</v>
      </c>
      <c r="J5">
        <v>0.89200000000000002</v>
      </c>
      <c r="K5">
        <v>0.11600000000000001</v>
      </c>
      <c r="L5" t="s">
        <v>17</v>
      </c>
    </row>
    <row r="6" spans="1:12" x14ac:dyDescent="0.3">
      <c r="A6" t="s">
        <v>19</v>
      </c>
      <c r="B6" t="s">
        <v>12</v>
      </c>
      <c r="C6">
        <v>1.919</v>
      </c>
      <c r="D6">
        <v>6.0970000000000004</v>
      </c>
      <c r="E6">
        <v>0.252</v>
      </c>
      <c r="F6">
        <v>2.5299999999999998</v>
      </c>
      <c r="G6">
        <v>3.0209999999999999</v>
      </c>
      <c r="H6">
        <v>1.8129999999999999</v>
      </c>
      <c r="I6" t="s">
        <v>13</v>
      </c>
      <c r="J6">
        <v>1.472</v>
      </c>
      <c r="K6">
        <v>0.44700000000000001</v>
      </c>
      <c r="L6" t="s">
        <v>18</v>
      </c>
    </row>
    <row r="7" spans="1:12" x14ac:dyDescent="0.3">
      <c r="A7" t="s">
        <v>14</v>
      </c>
      <c r="B7" t="s">
        <v>12</v>
      </c>
      <c r="C7">
        <v>1.5249999999999999</v>
      </c>
      <c r="D7">
        <v>8.9390000000000001</v>
      </c>
      <c r="E7">
        <v>0.309</v>
      </c>
      <c r="F7">
        <v>0.38</v>
      </c>
      <c r="G7">
        <v>3.0209999999999999</v>
      </c>
      <c r="H7">
        <v>1.8129999999999999</v>
      </c>
      <c r="I7" t="s">
        <v>13</v>
      </c>
      <c r="J7">
        <v>1.2829999999999999</v>
      </c>
      <c r="K7">
        <v>0.24099999999999999</v>
      </c>
      <c r="L7" t="s">
        <v>20</v>
      </c>
    </row>
    <row r="8" spans="1:12" x14ac:dyDescent="0.3">
      <c r="A8" t="s">
        <v>21</v>
      </c>
      <c r="B8" t="s">
        <v>12</v>
      </c>
      <c r="C8">
        <v>1.804</v>
      </c>
      <c r="D8">
        <v>9.6820000000000004</v>
      </c>
      <c r="E8">
        <v>0.32400000000000001</v>
      </c>
      <c r="F8">
        <v>0.38</v>
      </c>
      <c r="G8">
        <v>3.0209999999999999</v>
      </c>
      <c r="H8">
        <v>1.8129999999999999</v>
      </c>
      <c r="I8" t="s">
        <v>13</v>
      </c>
      <c r="J8">
        <v>1.48</v>
      </c>
      <c r="K8">
        <v>0.32400000000000001</v>
      </c>
      <c r="L8" t="s">
        <v>14</v>
      </c>
    </row>
    <row r="9" spans="1:12" x14ac:dyDescent="0.3">
      <c r="A9" t="s">
        <v>22</v>
      </c>
      <c r="B9" t="s">
        <v>12</v>
      </c>
      <c r="C9">
        <v>2E-3</v>
      </c>
      <c r="D9">
        <v>0.35899999999999999</v>
      </c>
      <c r="E9">
        <v>3.1E-2</v>
      </c>
      <c r="F9">
        <v>0.38</v>
      </c>
      <c r="G9">
        <v>3.0209999999999999</v>
      </c>
      <c r="H9">
        <v>1.8129999999999999</v>
      </c>
      <c r="I9" t="s">
        <v>13</v>
      </c>
      <c r="J9">
        <v>2E-3</v>
      </c>
      <c r="L9" t="s">
        <v>21</v>
      </c>
    </row>
    <row r="10" spans="1:12" x14ac:dyDescent="0.3">
      <c r="A10" t="s">
        <v>16</v>
      </c>
      <c r="B10" t="s">
        <v>12</v>
      </c>
      <c r="C10">
        <v>1.2010000000000001</v>
      </c>
      <c r="D10">
        <v>7.9050000000000002</v>
      </c>
      <c r="E10">
        <v>0.28799999999999998</v>
      </c>
      <c r="F10">
        <v>0.38700000000000001</v>
      </c>
      <c r="G10">
        <v>3.0209999999999999</v>
      </c>
      <c r="H10">
        <v>1.8129999999999999</v>
      </c>
      <c r="I10" t="s">
        <v>13</v>
      </c>
      <c r="J10">
        <v>1.044</v>
      </c>
      <c r="K10">
        <v>0.157</v>
      </c>
      <c r="L10" t="s">
        <v>21</v>
      </c>
    </row>
    <row r="11" spans="1:12" x14ac:dyDescent="0.3">
      <c r="A11" t="s">
        <v>23</v>
      </c>
      <c r="B11" t="s">
        <v>12</v>
      </c>
      <c r="C11">
        <v>2E-3</v>
      </c>
      <c r="D11">
        <v>0.32900000000000001</v>
      </c>
      <c r="E11">
        <v>2.8000000000000001E-2</v>
      </c>
      <c r="F11">
        <v>0.58199999999999996</v>
      </c>
      <c r="G11">
        <v>3.0209999999999999</v>
      </c>
      <c r="H11">
        <v>1.8129999999999999</v>
      </c>
      <c r="I11" t="s">
        <v>13</v>
      </c>
      <c r="J11">
        <v>2E-3</v>
      </c>
      <c r="L11" t="s">
        <v>21</v>
      </c>
    </row>
    <row r="12" spans="1:12" x14ac:dyDescent="0.3">
      <c r="A12" t="s">
        <v>24</v>
      </c>
      <c r="B12" t="s">
        <v>12</v>
      </c>
      <c r="C12">
        <v>2E-3</v>
      </c>
      <c r="D12">
        <v>0.35899999999999999</v>
      </c>
      <c r="E12">
        <v>3.1E-2</v>
      </c>
      <c r="F12">
        <v>0.38</v>
      </c>
      <c r="G12">
        <v>3.0209999999999999</v>
      </c>
      <c r="H12">
        <v>1.8129999999999999</v>
      </c>
      <c r="I12" t="s">
        <v>13</v>
      </c>
      <c r="J12">
        <v>2E-3</v>
      </c>
      <c r="L12" t="s">
        <v>14</v>
      </c>
    </row>
    <row r="13" spans="1:12" x14ac:dyDescent="0.3">
      <c r="A13" t="s">
        <v>25</v>
      </c>
      <c r="B13" t="s">
        <v>12</v>
      </c>
      <c r="C13">
        <v>2E-3</v>
      </c>
      <c r="D13">
        <v>0.32900000000000001</v>
      </c>
      <c r="E13">
        <v>2.8000000000000001E-2</v>
      </c>
      <c r="F13">
        <v>0.58199999999999996</v>
      </c>
      <c r="G13">
        <v>3.0209999999999999</v>
      </c>
      <c r="H13">
        <v>1.8129999999999999</v>
      </c>
      <c r="I13" t="s">
        <v>13</v>
      </c>
      <c r="J13">
        <v>2E-3</v>
      </c>
      <c r="L13" t="s">
        <v>14</v>
      </c>
    </row>
    <row r="14" spans="1:12" x14ac:dyDescent="0.3">
      <c r="A14" t="s">
        <v>26</v>
      </c>
      <c r="B14" t="s">
        <v>12</v>
      </c>
      <c r="C14">
        <v>2.3E-2</v>
      </c>
      <c r="D14">
        <v>0.64400000000000002</v>
      </c>
      <c r="E14">
        <v>5.5E-2</v>
      </c>
      <c r="F14">
        <v>1.6839999999999999</v>
      </c>
      <c r="G14">
        <v>3.0209999999999999</v>
      </c>
      <c r="H14">
        <v>1.8129999999999999</v>
      </c>
      <c r="I14" t="s">
        <v>13</v>
      </c>
      <c r="J14">
        <v>2.3E-2</v>
      </c>
    </row>
    <row r="15" spans="1:12" x14ac:dyDescent="0.3">
      <c r="A15" t="s">
        <v>27</v>
      </c>
      <c r="B15" t="s">
        <v>12</v>
      </c>
      <c r="C15">
        <v>1.621</v>
      </c>
      <c r="D15">
        <v>6.2249999999999996</v>
      </c>
      <c r="E15">
        <v>0.255</v>
      </c>
      <c r="F15">
        <v>1.6839999999999999</v>
      </c>
      <c r="G15">
        <v>3.0209999999999999</v>
      </c>
      <c r="H15">
        <v>1.8129999999999999</v>
      </c>
      <c r="I15" t="s">
        <v>13</v>
      </c>
      <c r="J15">
        <v>1.29</v>
      </c>
      <c r="K15">
        <v>0.33</v>
      </c>
      <c r="L15" t="s">
        <v>21</v>
      </c>
    </row>
    <row r="16" spans="1:12" x14ac:dyDescent="0.3">
      <c r="A16" t="s">
        <v>28</v>
      </c>
      <c r="B16" t="s">
        <v>12</v>
      </c>
      <c r="C16">
        <v>1.2</v>
      </c>
      <c r="D16">
        <v>4.3520000000000003</v>
      </c>
      <c r="E16">
        <v>0.217</v>
      </c>
      <c r="F16">
        <v>2.6619999999999999</v>
      </c>
      <c r="G16">
        <v>3.0209999999999999</v>
      </c>
      <c r="H16">
        <v>1.8129999999999999</v>
      </c>
      <c r="I16" t="s">
        <v>13</v>
      </c>
      <c r="J16">
        <v>1.0409999999999999</v>
      </c>
      <c r="K16">
        <v>0.159</v>
      </c>
      <c r="L16" t="s">
        <v>27</v>
      </c>
    </row>
    <row r="17" spans="1:12" x14ac:dyDescent="0.3">
      <c r="A17" t="s">
        <v>29</v>
      </c>
      <c r="B17" t="s">
        <v>12</v>
      </c>
      <c r="C17">
        <v>1.024</v>
      </c>
      <c r="D17">
        <v>4.0199999999999996</v>
      </c>
      <c r="E17">
        <v>0.21</v>
      </c>
      <c r="F17">
        <v>2.3559999999999999</v>
      </c>
      <c r="G17">
        <v>3.0209999999999999</v>
      </c>
      <c r="H17">
        <v>1.8129999999999999</v>
      </c>
      <c r="I17" t="s">
        <v>13</v>
      </c>
      <c r="J17">
        <v>0.91500000000000004</v>
      </c>
      <c r="K17">
        <v>0.108</v>
      </c>
      <c r="L17" t="s">
        <v>28</v>
      </c>
    </row>
    <row r="18" spans="1:12" x14ac:dyDescent="0.3">
      <c r="A18" t="s">
        <v>30</v>
      </c>
      <c r="B18" t="s">
        <v>12</v>
      </c>
      <c r="C18">
        <v>1.0840000000000001</v>
      </c>
      <c r="D18">
        <v>4.3470000000000004</v>
      </c>
      <c r="E18">
        <v>0.217</v>
      </c>
      <c r="F18">
        <v>2.1800000000000002</v>
      </c>
      <c r="G18">
        <v>3.0209999999999999</v>
      </c>
      <c r="H18">
        <v>1.8129999999999999</v>
      </c>
      <c r="I18" t="s">
        <v>13</v>
      </c>
      <c r="J18">
        <v>0.95199999999999996</v>
      </c>
      <c r="K18">
        <v>0.13200000000000001</v>
      </c>
      <c r="L18" t="s">
        <v>29</v>
      </c>
    </row>
    <row r="19" spans="1:12" x14ac:dyDescent="0.3">
      <c r="A19" t="s">
        <v>31</v>
      </c>
      <c r="B19" t="s">
        <v>12</v>
      </c>
      <c r="C19">
        <v>1.0449999999999999</v>
      </c>
      <c r="D19">
        <v>3.7869999999999999</v>
      </c>
      <c r="E19">
        <v>0.20599999999999999</v>
      </c>
      <c r="F19">
        <v>2.8170000000000002</v>
      </c>
      <c r="G19">
        <v>3.0209999999999999</v>
      </c>
      <c r="H19">
        <v>1.8129999999999999</v>
      </c>
      <c r="I19" t="s">
        <v>13</v>
      </c>
      <c r="J19">
        <v>0.94199999999999995</v>
      </c>
      <c r="K19">
        <v>0.10299999999999999</v>
      </c>
      <c r="L19" t="s">
        <v>14</v>
      </c>
    </row>
    <row r="20" spans="1:12" x14ac:dyDescent="0.3">
      <c r="A20" t="s">
        <v>32</v>
      </c>
      <c r="B20" t="s">
        <v>12</v>
      </c>
      <c r="C20">
        <v>0.38200000000000001</v>
      </c>
      <c r="D20">
        <v>1.821</v>
      </c>
      <c r="E20">
        <v>0.155</v>
      </c>
      <c r="F20">
        <v>1.8220000000000001</v>
      </c>
      <c r="G20">
        <v>3.0209999999999999</v>
      </c>
      <c r="H20">
        <v>1.8129999999999999</v>
      </c>
      <c r="I20" t="s">
        <v>13</v>
      </c>
      <c r="J20">
        <v>0.38200000000000001</v>
      </c>
      <c r="K20">
        <v>0</v>
      </c>
      <c r="L20" t="s">
        <v>31</v>
      </c>
    </row>
    <row r="21" spans="1:12" x14ac:dyDescent="0.3">
      <c r="A21" t="s">
        <v>33</v>
      </c>
      <c r="B21" t="s">
        <v>12</v>
      </c>
      <c r="C21">
        <v>2E-3</v>
      </c>
      <c r="D21">
        <v>0.35299999999999998</v>
      </c>
      <c r="E21">
        <v>0.03</v>
      </c>
      <c r="F21">
        <v>0.44800000000000001</v>
      </c>
      <c r="G21">
        <v>3.0209999999999999</v>
      </c>
      <c r="H21">
        <v>1.8129999999999999</v>
      </c>
      <c r="I21" t="s">
        <v>13</v>
      </c>
      <c r="J21">
        <v>2E-3</v>
      </c>
      <c r="L21" t="s">
        <v>34</v>
      </c>
    </row>
    <row r="22" spans="1:12" x14ac:dyDescent="0.3">
      <c r="A22" t="s">
        <v>35</v>
      </c>
      <c r="B22" t="s">
        <v>12</v>
      </c>
      <c r="C22">
        <v>2E-3</v>
      </c>
      <c r="D22">
        <v>0.34699999999999998</v>
      </c>
      <c r="E22">
        <v>0.03</v>
      </c>
      <c r="F22">
        <v>0.45600000000000002</v>
      </c>
      <c r="G22">
        <v>3.0209999999999999</v>
      </c>
      <c r="H22">
        <v>1.8129999999999999</v>
      </c>
      <c r="I22" t="s">
        <v>13</v>
      </c>
      <c r="J22">
        <v>2E-3</v>
      </c>
      <c r="L22" t="s">
        <v>34</v>
      </c>
    </row>
    <row r="23" spans="1:12" x14ac:dyDescent="0.3">
      <c r="A23" t="s">
        <v>36</v>
      </c>
      <c r="B23" t="s">
        <v>12</v>
      </c>
      <c r="C23">
        <v>0.82799999999999996</v>
      </c>
      <c r="D23">
        <v>2.589</v>
      </c>
      <c r="E23">
        <v>0.182</v>
      </c>
      <c r="F23">
        <v>3.62</v>
      </c>
      <c r="G23">
        <v>3.0209999999999999</v>
      </c>
      <c r="H23">
        <v>1.8129999999999999</v>
      </c>
      <c r="I23" t="s">
        <v>13</v>
      </c>
      <c r="J23">
        <v>0.80700000000000005</v>
      </c>
      <c r="K23">
        <v>2.1000000000000001E-2</v>
      </c>
      <c r="L23" t="s">
        <v>37</v>
      </c>
    </row>
    <row r="24" spans="1:12" x14ac:dyDescent="0.3">
      <c r="A24" t="s">
        <v>38</v>
      </c>
      <c r="B24" t="s">
        <v>12</v>
      </c>
      <c r="C24">
        <v>0.755</v>
      </c>
      <c r="D24">
        <v>4.1070000000000002</v>
      </c>
      <c r="E24">
        <v>0.21199999999999999</v>
      </c>
      <c r="F24">
        <v>1.2170000000000001</v>
      </c>
      <c r="G24">
        <v>3.0209999999999999</v>
      </c>
      <c r="H24">
        <v>1.8129999999999999</v>
      </c>
      <c r="I24" t="s">
        <v>13</v>
      </c>
      <c r="J24">
        <v>0.69399999999999995</v>
      </c>
      <c r="K24">
        <v>6.0999999999999999E-2</v>
      </c>
      <c r="L24" t="s">
        <v>14</v>
      </c>
    </row>
    <row r="25" spans="1:12" x14ac:dyDescent="0.3">
      <c r="A25" t="s">
        <v>39</v>
      </c>
      <c r="B25" t="s">
        <v>12</v>
      </c>
      <c r="C25">
        <v>0.47499999999999998</v>
      </c>
      <c r="D25">
        <v>1.8580000000000001</v>
      </c>
      <c r="E25">
        <v>0.158</v>
      </c>
      <c r="F25">
        <v>2.5299999999999998</v>
      </c>
      <c r="G25">
        <v>3.0209999999999999</v>
      </c>
      <c r="H25">
        <v>1.8129999999999999</v>
      </c>
      <c r="I25" t="s">
        <v>13</v>
      </c>
      <c r="J25">
        <v>0.47499999999999998</v>
      </c>
      <c r="K25">
        <v>0</v>
      </c>
      <c r="L25" t="s">
        <v>38</v>
      </c>
    </row>
    <row r="26" spans="1:12" x14ac:dyDescent="0.3">
      <c r="A26" t="s">
        <v>40</v>
      </c>
      <c r="B26" t="s">
        <v>12</v>
      </c>
      <c r="C26">
        <v>2.0270000000000001</v>
      </c>
      <c r="D26">
        <v>4.7350000000000003</v>
      </c>
      <c r="E26">
        <v>0.22500000000000001</v>
      </c>
      <c r="F26">
        <v>6.0860000000000003</v>
      </c>
      <c r="G26">
        <v>3.0209999999999999</v>
      </c>
      <c r="H26">
        <v>1.8129999999999999</v>
      </c>
      <c r="I26" t="s">
        <v>13</v>
      </c>
      <c r="J26">
        <v>1.617</v>
      </c>
      <c r="K26">
        <v>0.41</v>
      </c>
      <c r="L26" t="s">
        <v>62</v>
      </c>
    </row>
    <row r="27" spans="1:12" x14ac:dyDescent="0.3">
      <c r="A27" t="s">
        <v>41</v>
      </c>
      <c r="B27" t="s">
        <v>12</v>
      </c>
      <c r="C27">
        <v>1.929</v>
      </c>
      <c r="D27">
        <v>5.8710000000000004</v>
      </c>
      <c r="E27">
        <v>0.247</v>
      </c>
      <c r="F27">
        <v>2.895</v>
      </c>
      <c r="G27">
        <v>3.0209999999999999</v>
      </c>
      <c r="H27">
        <v>1.8129999999999999</v>
      </c>
      <c r="I27" t="s">
        <v>13</v>
      </c>
      <c r="J27">
        <v>1.4830000000000001</v>
      </c>
      <c r="K27">
        <v>0.44500000000000001</v>
      </c>
      <c r="L27" t="s">
        <v>40</v>
      </c>
    </row>
    <row r="28" spans="1:12" x14ac:dyDescent="0.3">
      <c r="A28" t="s">
        <v>42</v>
      </c>
      <c r="B28" t="s">
        <v>12</v>
      </c>
      <c r="C28">
        <v>2E-3</v>
      </c>
      <c r="D28">
        <v>0.35299999999999998</v>
      </c>
      <c r="E28">
        <v>0.03</v>
      </c>
      <c r="F28">
        <v>0.44800000000000001</v>
      </c>
      <c r="G28">
        <v>3.0209999999999999</v>
      </c>
      <c r="H28">
        <v>1.8129999999999999</v>
      </c>
      <c r="I28" t="s">
        <v>13</v>
      </c>
      <c r="J28">
        <v>2E-3</v>
      </c>
      <c r="L28" t="s">
        <v>43</v>
      </c>
    </row>
    <row r="29" spans="1:12" x14ac:dyDescent="0.3">
      <c r="A29" t="s">
        <v>44</v>
      </c>
      <c r="B29" t="s">
        <v>12</v>
      </c>
      <c r="C29">
        <v>2E-3</v>
      </c>
      <c r="D29">
        <v>0.35299999999999998</v>
      </c>
      <c r="E29">
        <v>0.03</v>
      </c>
      <c r="F29">
        <v>0.45200000000000001</v>
      </c>
      <c r="G29">
        <v>3.0209999999999999</v>
      </c>
      <c r="H29">
        <v>1.8129999999999999</v>
      </c>
      <c r="I29" t="s">
        <v>13</v>
      </c>
      <c r="J29">
        <v>2E-3</v>
      </c>
    </row>
    <row r="30" spans="1:12" x14ac:dyDescent="0.3">
      <c r="A30" t="s">
        <v>45</v>
      </c>
      <c r="B30" t="s">
        <v>12</v>
      </c>
      <c r="C30">
        <v>0.505</v>
      </c>
      <c r="D30">
        <v>1.7789999999999999</v>
      </c>
      <c r="E30">
        <v>0.151</v>
      </c>
      <c r="F30">
        <v>3.62</v>
      </c>
      <c r="G30">
        <v>3.0209999999999999</v>
      </c>
      <c r="H30">
        <v>1.8129999999999999</v>
      </c>
      <c r="I30" t="s">
        <v>13</v>
      </c>
      <c r="J30">
        <v>0.505</v>
      </c>
      <c r="L30" t="s">
        <v>46</v>
      </c>
    </row>
    <row r="31" spans="1:12" x14ac:dyDescent="0.3">
      <c r="A31" t="s">
        <v>47</v>
      </c>
      <c r="B31" t="s">
        <v>12</v>
      </c>
      <c r="C31">
        <v>0.48499999999999999</v>
      </c>
      <c r="D31">
        <v>1.7490000000000001</v>
      </c>
      <c r="E31">
        <v>0.14899999999999999</v>
      </c>
      <c r="F31">
        <v>3.6589999999999998</v>
      </c>
      <c r="G31">
        <v>3.0209999999999999</v>
      </c>
      <c r="H31">
        <v>1.8129999999999999</v>
      </c>
      <c r="I31" t="s">
        <v>13</v>
      </c>
      <c r="J31">
        <v>0.48499999999999999</v>
      </c>
      <c r="L31" t="s">
        <v>43</v>
      </c>
    </row>
    <row r="32" spans="1:12" x14ac:dyDescent="0.3">
      <c r="A32" t="s">
        <v>48</v>
      </c>
      <c r="B32" t="s">
        <v>12</v>
      </c>
      <c r="C32">
        <v>0.875</v>
      </c>
      <c r="D32">
        <v>1.9830000000000001</v>
      </c>
      <c r="E32">
        <v>0.16900000000000001</v>
      </c>
      <c r="F32">
        <v>6.0860000000000003</v>
      </c>
      <c r="G32">
        <v>3.0209999999999999</v>
      </c>
      <c r="H32">
        <v>1.8129999999999999</v>
      </c>
      <c r="I32" t="s">
        <v>13</v>
      </c>
      <c r="J32">
        <v>0.874</v>
      </c>
      <c r="K32">
        <v>1E-3</v>
      </c>
      <c r="L32" t="s">
        <v>47</v>
      </c>
    </row>
    <row r="33" spans="1:12" x14ac:dyDescent="0.3">
      <c r="A33" t="s">
        <v>49</v>
      </c>
      <c r="B33" t="s">
        <v>12</v>
      </c>
      <c r="C33">
        <v>0.57499999999999996</v>
      </c>
      <c r="D33">
        <v>1.9470000000000001</v>
      </c>
      <c r="E33">
        <v>0.16600000000000001</v>
      </c>
      <c r="F33">
        <v>2.895</v>
      </c>
      <c r="G33">
        <v>3.0209999999999999</v>
      </c>
      <c r="H33">
        <v>1.8129999999999999</v>
      </c>
      <c r="I33" t="s">
        <v>13</v>
      </c>
      <c r="J33">
        <v>0.57499999999999996</v>
      </c>
      <c r="K33">
        <v>0</v>
      </c>
      <c r="L33" t="s">
        <v>48</v>
      </c>
    </row>
    <row r="34" spans="1:12" x14ac:dyDescent="0.3">
      <c r="A34" t="s">
        <v>63</v>
      </c>
      <c r="B34" t="s">
        <v>12</v>
      </c>
      <c r="C34">
        <v>0.90500000000000003</v>
      </c>
      <c r="D34">
        <v>5.0819999999999999</v>
      </c>
      <c r="E34">
        <v>0.23200000000000001</v>
      </c>
      <c r="F34">
        <v>0.99299999999999999</v>
      </c>
      <c r="G34">
        <v>3.0209999999999999</v>
      </c>
      <c r="H34">
        <v>1.8129999999999999</v>
      </c>
      <c r="I34" t="s">
        <v>13</v>
      </c>
      <c r="J34">
        <v>0.80500000000000005</v>
      </c>
      <c r="K34">
        <v>0.1</v>
      </c>
      <c r="L34" t="s">
        <v>34</v>
      </c>
    </row>
    <row r="35" spans="1:12" x14ac:dyDescent="0.3">
      <c r="A35" t="s">
        <v>62</v>
      </c>
      <c r="B35" t="s">
        <v>12</v>
      </c>
      <c r="C35">
        <v>1.2749999999999999</v>
      </c>
      <c r="D35">
        <v>5.0229999999999997</v>
      </c>
      <c r="E35">
        <v>0.23</v>
      </c>
      <c r="F35">
        <v>2.0409999999999999</v>
      </c>
      <c r="G35">
        <v>3.0209999999999999</v>
      </c>
      <c r="H35">
        <v>1.8129999999999999</v>
      </c>
      <c r="I35" t="s">
        <v>13</v>
      </c>
      <c r="J35">
        <v>1.0760000000000001</v>
      </c>
      <c r="K35">
        <v>0.19900000000000001</v>
      </c>
      <c r="L35" t="s">
        <v>34</v>
      </c>
    </row>
    <row r="36" spans="1:12" x14ac:dyDescent="0.3">
      <c r="A36" t="s">
        <v>61</v>
      </c>
      <c r="B36" t="s">
        <v>12</v>
      </c>
      <c r="C36">
        <v>0.51400000000000001</v>
      </c>
      <c r="D36">
        <v>3.153</v>
      </c>
      <c r="E36">
        <v>0.193</v>
      </c>
      <c r="F36">
        <v>0.99299999999999999</v>
      </c>
      <c r="G36">
        <v>3.0209999999999999</v>
      </c>
      <c r="H36">
        <v>1.8129999999999999</v>
      </c>
      <c r="I36" t="s">
        <v>13</v>
      </c>
      <c r="J36">
        <v>0.496</v>
      </c>
      <c r="K36">
        <v>1.7000000000000001E-2</v>
      </c>
      <c r="L36" t="s">
        <v>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workbookViewId="0">
      <selection activeCell="M7" sqref="M7"/>
    </sheetView>
  </sheetViews>
  <sheetFormatPr defaultRowHeight="14.4" x14ac:dyDescent="0.3"/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3</v>
      </c>
      <c r="I1" t="s">
        <v>7</v>
      </c>
      <c r="J1" t="s">
        <v>8</v>
      </c>
      <c r="K1" t="s">
        <v>9</v>
      </c>
      <c r="L1" t="s">
        <v>10</v>
      </c>
    </row>
    <row r="2" spans="1:13" x14ac:dyDescent="0.3">
      <c r="A2" t="s">
        <v>11</v>
      </c>
      <c r="B2" t="s">
        <v>12</v>
      </c>
      <c r="C2">
        <v>2.3E-2</v>
      </c>
      <c r="D2">
        <v>0.746</v>
      </c>
      <c r="E2">
        <v>6.3E-2</v>
      </c>
      <c r="F2">
        <v>0.77500000000000002</v>
      </c>
      <c r="G2">
        <v>3.0209999999999999</v>
      </c>
      <c r="H2">
        <v>1.8129999999999999</v>
      </c>
      <c r="I2" t="s">
        <v>13</v>
      </c>
      <c r="J2">
        <v>2.3E-2</v>
      </c>
      <c r="L2" t="s">
        <v>14</v>
      </c>
    </row>
    <row r="3" spans="1:13" x14ac:dyDescent="0.3">
      <c r="A3" t="s">
        <v>15</v>
      </c>
      <c r="B3" t="s">
        <v>12</v>
      </c>
      <c r="C3">
        <v>1.1639999999999999</v>
      </c>
      <c r="D3">
        <v>6.4359999999999999</v>
      </c>
      <c r="E3">
        <v>0.25900000000000001</v>
      </c>
      <c r="F3">
        <v>0.77500000000000002</v>
      </c>
      <c r="G3">
        <v>3.0209999999999999</v>
      </c>
      <c r="H3">
        <v>1.8129999999999999</v>
      </c>
      <c r="I3" t="s">
        <v>13</v>
      </c>
      <c r="J3">
        <v>0.996</v>
      </c>
      <c r="K3">
        <v>0.16800000000000001</v>
      </c>
      <c r="L3" t="s">
        <v>16</v>
      </c>
    </row>
    <row r="4" spans="1:13" x14ac:dyDescent="0.3">
      <c r="A4" t="s">
        <v>17</v>
      </c>
      <c r="B4" t="s">
        <v>12</v>
      </c>
      <c r="C4">
        <v>1.1259999999999999</v>
      </c>
      <c r="D4">
        <v>5.4939999999999998</v>
      </c>
      <c r="E4">
        <v>0.24</v>
      </c>
      <c r="F4">
        <v>1.2170000000000001</v>
      </c>
      <c r="G4">
        <v>3.0209999999999999</v>
      </c>
      <c r="H4">
        <v>1.8129999999999999</v>
      </c>
      <c r="I4" t="s">
        <v>13</v>
      </c>
      <c r="J4">
        <v>0.96499999999999997</v>
      </c>
      <c r="K4">
        <v>0.16</v>
      </c>
      <c r="L4" t="s">
        <v>15</v>
      </c>
    </row>
    <row r="5" spans="1:13" x14ac:dyDescent="0.3">
      <c r="A5" t="s">
        <v>18</v>
      </c>
      <c r="B5" t="s">
        <v>12</v>
      </c>
      <c r="C5">
        <v>1.069</v>
      </c>
      <c r="D5">
        <v>4.601</v>
      </c>
      <c r="E5">
        <v>0.222</v>
      </c>
      <c r="F5">
        <v>1.83</v>
      </c>
      <c r="G5">
        <v>3.0209999999999999</v>
      </c>
      <c r="H5">
        <v>1.8129999999999999</v>
      </c>
      <c r="I5" t="s">
        <v>13</v>
      </c>
      <c r="J5">
        <v>0.93500000000000005</v>
      </c>
      <c r="K5">
        <v>0.13500000000000001</v>
      </c>
      <c r="L5" t="s">
        <v>17</v>
      </c>
    </row>
    <row r="6" spans="1:13" x14ac:dyDescent="0.3">
      <c r="A6" t="s">
        <v>19</v>
      </c>
      <c r="B6" t="s">
        <v>12</v>
      </c>
      <c r="C6">
        <v>1.919</v>
      </c>
      <c r="D6">
        <v>6.0970000000000004</v>
      </c>
      <c r="E6">
        <v>0.252</v>
      </c>
      <c r="F6">
        <v>2.5299999999999998</v>
      </c>
      <c r="G6">
        <v>3.0209999999999999</v>
      </c>
      <c r="H6">
        <v>1.8129999999999999</v>
      </c>
      <c r="I6" t="s">
        <v>13</v>
      </c>
      <c r="J6">
        <v>1.472</v>
      </c>
      <c r="K6">
        <v>0.44700000000000001</v>
      </c>
      <c r="L6" t="s">
        <v>18</v>
      </c>
    </row>
    <row r="7" spans="1:13" x14ac:dyDescent="0.3">
      <c r="A7" t="s">
        <v>14</v>
      </c>
      <c r="B7" t="s">
        <v>12</v>
      </c>
      <c r="C7">
        <v>1.5249999999999999</v>
      </c>
      <c r="D7" s="1">
        <v>8.9390000000000001</v>
      </c>
      <c r="E7">
        <v>0.309</v>
      </c>
      <c r="F7">
        <v>0.38</v>
      </c>
      <c r="G7">
        <v>3.0209999999999999</v>
      </c>
      <c r="H7">
        <v>1.8129999999999999</v>
      </c>
      <c r="I7" t="s">
        <v>13</v>
      </c>
      <c r="J7">
        <v>1.2829999999999999</v>
      </c>
      <c r="K7">
        <v>0.24099999999999999</v>
      </c>
      <c r="L7" t="s">
        <v>20</v>
      </c>
      <c r="M7" t="s">
        <v>50</v>
      </c>
    </row>
    <row r="8" spans="1:13" x14ac:dyDescent="0.3">
      <c r="A8" t="s">
        <v>21</v>
      </c>
      <c r="B8" t="s">
        <v>12</v>
      </c>
      <c r="C8">
        <v>1.804</v>
      </c>
      <c r="D8" s="1">
        <v>9.6820000000000004</v>
      </c>
      <c r="E8">
        <v>0.32400000000000001</v>
      </c>
      <c r="F8">
        <v>0.38</v>
      </c>
      <c r="G8">
        <v>3.0209999999999999</v>
      </c>
      <c r="H8">
        <v>1.8129999999999999</v>
      </c>
      <c r="I8" t="s">
        <v>13</v>
      </c>
      <c r="J8">
        <v>1.48</v>
      </c>
      <c r="K8">
        <v>0.32400000000000001</v>
      </c>
      <c r="L8" t="s">
        <v>14</v>
      </c>
    </row>
    <row r="9" spans="1:13" x14ac:dyDescent="0.3">
      <c r="A9" t="s">
        <v>22</v>
      </c>
      <c r="B9" t="s">
        <v>12</v>
      </c>
      <c r="C9">
        <v>2E-3</v>
      </c>
      <c r="D9">
        <v>0.35899999999999999</v>
      </c>
      <c r="E9">
        <v>3.1E-2</v>
      </c>
      <c r="F9">
        <v>0.38</v>
      </c>
      <c r="G9">
        <v>3.0209999999999999</v>
      </c>
      <c r="H9">
        <v>1.8129999999999999</v>
      </c>
      <c r="I9" t="s">
        <v>13</v>
      </c>
      <c r="J9">
        <v>2E-3</v>
      </c>
      <c r="L9" t="s">
        <v>21</v>
      </c>
    </row>
    <row r="10" spans="1:13" x14ac:dyDescent="0.3">
      <c r="A10" t="s">
        <v>16</v>
      </c>
      <c r="B10" t="s">
        <v>12</v>
      </c>
      <c r="C10">
        <v>1.2010000000000001</v>
      </c>
      <c r="D10">
        <v>7.9050000000000002</v>
      </c>
      <c r="E10">
        <v>0.28799999999999998</v>
      </c>
      <c r="F10">
        <v>0.38700000000000001</v>
      </c>
      <c r="G10">
        <v>3.0209999999999999</v>
      </c>
      <c r="H10">
        <v>1.8129999999999999</v>
      </c>
      <c r="I10" t="s">
        <v>13</v>
      </c>
      <c r="J10">
        <v>1.044</v>
      </c>
      <c r="K10">
        <v>0.157</v>
      </c>
      <c r="L10" t="s">
        <v>21</v>
      </c>
    </row>
    <row r="11" spans="1:13" x14ac:dyDescent="0.3">
      <c r="A11" t="s">
        <v>23</v>
      </c>
      <c r="B11" t="s">
        <v>12</v>
      </c>
      <c r="C11">
        <v>2E-3</v>
      </c>
      <c r="D11">
        <v>0.32900000000000001</v>
      </c>
      <c r="E11">
        <v>2.8000000000000001E-2</v>
      </c>
      <c r="F11">
        <v>0.58199999999999996</v>
      </c>
      <c r="G11">
        <v>3.0209999999999999</v>
      </c>
      <c r="H11">
        <v>1.8129999999999999</v>
      </c>
      <c r="I11" t="s">
        <v>13</v>
      </c>
      <c r="J11">
        <v>2E-3</v>
      </c>
      <c r="L11" t="s">
        <v>21</v>
      </c>
    </row>
    <row r="12" spans="1:13" x14ac:dyDescent="0.3">
      <c r="A12" t="s">
        <v>24</v>
      </c>
      <c r="B12" t="s">
        <v>12</v>
      </c>
      <c r="C12">
        <v>2E-3</v>
      </c>
      <c r="D12">
        <v>0.35899999999999999</v>
      </c>
      <c r="E12">
        <v>3.1E-2</v>
      </c>
      <c r="F12">
        <v>0.38</v>
      </c>
      <c r="G12">
        <v>3.0209999999999999</v>
      </c>
      <c r="H12">
        <v>1.8129999999999999</v>
      </c>
      <c r="I12" t="s">
        <v>13</v>
      </c>
      <c r="J12">
        <v>2E-3</v>
      </c>
      <c r="L12" t="s">
        <v>14</v>
      </c>
    </row>
    <row r="13" spans="1:13" x14ac:dyDescent="0.3">
      <c r="A13" t="s">
        <v>25</v>
      </c>
      <c r="B13" t="s">
        <v>12</v>
      </c>
      <c r="C13">
        <v>2E-3</v>
      </c>
      <c r="D13">
        <v>0.32900000000000001</v>
      </c>
      <c r="E13">
        <v>2.8000000000000001E-2</v>
      </c>
      <c r="F13">
        <v>0.58199999999999996</v>
      </c>
      <c r="G13">
        <v>3.0209999999999999</v>
      </c>
      <c r="H13">
        <v>1.8129999999999999</v>
      </c>
      <c r="I13" t="s">
        <v>13</v>
      </c>
      <c r="J13">
        <v>2E-3</v>
      </c>
      <c r="L13" t="s">
        <v>14</v>
      </c>
    </row>
    <row r="14" spans="1:13" x14ac:dyDescent="0.3">
      <c r="A14" t="s">
        <v>26</v>
      </c>
      <c r="B14" t="s">
        <v>12</v>
      </c>
      <c r="C14">
        <v>2.3E-2</v>
      </c>
      <c r="D14">
        <v>0.64400000000000002</v>
      </c>
      <c r="E14">
        <v>5.5E-2</v>
      </c>
      <c r="F14">
        <v>1.6839999999999999</v>
      </c>
      <c r="G14">
        <v>3.0209999999999999</v>
      </c>
      <c r="H14">
        <v>1.8129999999999999</v>
      </c>
      <c r="I14" t="s">
        <v>13</v>
      </c>
      <c r="J14">
        <v>2.3E-2</v>
      </c>
    </row>
    <row r="15" spans="1:13" x14ac:dyDescent="0.3">
      <c r="A15" t="s">
        <v>27</v>
      </c>
      <c r="B15" t="s">
        <v>12</v>
      </c>
      <c r="C15">
        <v>1.621</v>
      </c>
      <c r="D15">
        <v>6.2249999999999996</v>
      </c>
      <c r="E15">
        <v>0.255</v>
      </c>
      <c r="F15">
        <v>1.6839999999999999</v>
      </c>
      <c r="G15">
        <v>3.0209999999999999</v>
      </c>
      <c r="H15">
        <v>1.8129999999999999</v>
      </c>
      <c r="I15" t="s">
        <v>13</v>
      </c>
      <c r="J15">
        <v>1.29</v>
      </c>
      <c r="K15">
        <v>0.33</v>
      </c>
      <c r="L15" t="s">
        <v>21</v>
      </c>
    </row>
    <row r="16" spans="1:13" x14ac:dyDescent="0.3">
      <c r="A16" t="s">
        <v>28</v>
      </c>
      <c r="B16" t="s">
        <v>12</v>
      </c>
      <c r="C16">
        <v>1.2</v>
      </c>
      <c r="D16">
        <v>4.3520000000000003</v>
      </c>
      <c r="E16">
        <v>0.217</v>
      </c>
      <c r="F16">
        <v>2.6619999999999999</v>
      </c>
      <c r="G16">
        <v>3.0209999999999999</v>
      </c>
      <c r="H16">
        <v>1.8129999999999999</v>
      </c>
      <c r="I16" t="s">
        <v>13</v>
      </c>
      <c r="J16">
        <v>1.0409999999999999</v>
      </c>
      <c r="K16">
        <v>0.159</v>
      </c>
      <c r="L16" t="s">
        <v>27</v>
      </c>
    </row>
    <row r="17" spans="1:12" x14ac:dyDescent="0.3">
      <c r="A17" t="s">
        <v>29</v>
      </c>
      <c r="B17" t="s">
        <v>12</v>
      </c>
      <c r="C17">
        <v>1.024</v>
      </c>
      <c r="D17">
        <v>4.0199999999999996</v>
      </c>
      <c r="E17">
        <v>0.21</v>
      </c>
      <c r="F17">
        <v>2.3559999999999999</v>
      </c>
      <c r="G17">
        <v>3.0209999999999999</v>
      </c>
      <c r="H17">
        <v>1.8129999999999999</v>
      </c>
      <c r="I17" t="s">
        <v>13</v>
      </c>
      <c r="J17">
        <v>0.91500000000000004</v>
      </c>
      <c r="K17">
        <v>0.108</v>
      </c>
      <c r="L17" t="s">
        <v>28</v>
      </c>
    </row>
    <row r="18" spans="1:12" x14ac:dyDescent="0.3">
      <c r="A18" t="s">
        <v>30</v>
      </c>
      <c r="B18" t="s">
        <v>12</v>
      </c>
      <c r="C18">
        <v>1.0840000000000001</v>
      </c>
      <c r="D18">
        <v>4.3470000000000004</v>
      </c>
      <c r="E18">
        <v>0.217</v>
      </c>
      <c r="F18">
        <v>2.1800000000000002</v>
      </c>
      <c r="G18">
        <v>3.0209999999999999</v>
      </c>
      <c r="H18">
        <v>1.8129999999999999</v>
      </c>
      <c r="I18" t="s">
        <v>13</v>
      </c>
      <c r="J18">
        <v>0.95199999999999996</v>
      </c>
      <c r="K18">
        <v>0.13200000000000001</v>
      </c>
      <c r="L18" t="s">
        <v>29</v>
      </c>
    </row>
    <row r="19" spans="1:12" x14ac:dyDescent="0.3">
      <c r="A19" t="s">
        <v>31</v>
      </c>
      <c r="B19" t="s">
        <v>12</v>
      </c>
      <c r="C19">
        <v>1.0449999999999999</v>
      </c>
      <c r="D19">
        <v>3.7869999999999999</v>
      </c>
      <c r="E19">
        <v>0.20599999999999999</v>
      </c>
      <c r="F19">
        <v>2.8170000000000002</v>
      </c>
      <c r="G19">
        <v>3.0209999999999999</v>
      </c>
      <c r="H19">
        <v>1.8129999999999999</v>
      </c>
      <c r="I19" t="s">
        <v>13</v>
      </c>
      <c r="J19">
        <v>0.94199999999999995</v>
      </c>
      <c r="K19">
        <v>0.10299999999999999</v>
      </c>
      <c r="L19" t="s">
        <v>14</v>
      </c>
    </row>
    <row r="20" spans="1:12" x14ac:dyDescent="0.3">
      <c r="A20" t="s">
        <v>32</v>
      </c>
      <c r="B20" t="s">
        <v>12</v>
      </c>
      <c r="C20">
        <v>0.38200000000000001</v>
      </c>
      <c r="D20">
        <v>1.821</v>
      </c>
      <c r="E20">
        <v>0.155</v>
      </c>
      <c r="F20">
        <v>1.8220000000000001</v>
      </c>
      <c r="G20">
        <v>3.0209999999999999</v>
      </c>
      <c r="H20">
        <v>1.8129999999999999</v>
      </c>
      <c r="I20" t="s">
        <v>13</v>
      </c>
      <c r="J20">
        <v>0.38200000000000001</v>
      </c>
      <c r="K20">
        <v>0</v>
      </c>
      <c r="L20" t="s">
        <v>31</v>
      </c>
    </row>
    <row r="21" spans="1:12" x14ac:dyDescent="0.3">
      <c r="A21" t="s">
        <v>33</v>
      </c>
      <c r="B21" t="s">
        <v>12</v>
      </c>
      <c r="C21">
        <v>2E-3</v>
      </c>
      <c r="D21">
        <v>0.35299999999999998</v>
      </c>
      <c r="E21">
        <v>0.03</v>
      </c>
      <c r="F21">
        <v>0.44800000000000001</v>
      </c>
      <c r="G21">
        <v>3.0209999999999999</v>
      </c>
      <c r="H21">
        <v>1.8129999999999999</v>
      </c>
      <c r="I21" t="s">
        <v>13</v>
      </c>
      <c r="J21">
        <v>2E-3</v>
      </c>
      <c r="L21" t="s">
        <v>34</v>
      </c>
    </row>
    <row r="22" spans="1:12" x14ac:dyDescent="0.3">
      <c r="A22" t="s">
        <v>35</v>
      </c>
      <c r="B22" t="s">
        <v>12</v>
      </c>
      <c r="C22">
        <v>2E-3</v>
      </c>
      <c r="D22">
        <v>0.34699999999999998</v>
      </c>
      <c r="E22">
        <v>0.03</v>
      </c>
      <c r="F22">
        <v>0.45600000000000002</v>
      </c>
      <c r="G22">
        <v>3.0209999999999999</v>
      </c>
      <c r="H22">
        <v>1.8129999999999999</v>
      </c>
      <c r="I22" t="s">
        <v>13</v>
      </c>
      <c r="J22">
        <v>2E-3</v>
      </c>
      <c r="L22" t="s">
        <v>34</v>
      </c>
    </row>
    <row r="23" spans="1:12" x14ac:dyDescent="0.3">
      <c r="A23" t="s">
        <v>36</v>
      </c>
      <c r="B23" t="s">
        <v>12</v>
      </c>
      <c r="C23">
        <v>0.82799999999999996</v>
      </c>
      <c r="D23">
        <v>2.589</v>
      </c>
      <c r="E23">
        <v>0.182</v>
      </c>
      <c r="F23">
        <v>3.62</v>
      </c>
      <c r="G23">
        <v>3.0209999999999999</v>
      </c>
      <c r="H23">
        <v>1.8129999999999999</v>
      </c>
      <c r="I23" t="s">
        <v>13</v>
      </c>
      <c r="J23">
        <v>0.80700000000000005</v>
      </c>
      <c r="K23">
        <v>2.1000000000000001E-2</v>
      </c>
      <c r="L23" t="s">
        <v>37</v>
      </c>
    </row>
    <row r="24" spans="1:12" x14ac:dyDescent="0.3">
      <c r="A24" t="s">
        <v>38</v>
      </c>
      <c r="B24" t="s">
        <v>12</v>
      </c>
      <c r="C24">
        <v>0.755</v>
      </c>
      <c r="D24">
        <v>4.1070000000000002</v>
      </c>
      <c r="E24">
        <v>0.21199999999999999</v>
      </c>
      <c r="F24">
        <v>1.2170000000000001</v>
      </c>
      <c r="G24">
        <v>3.0209999999999999</v>
      </c>
      <c r="H24">
        <v>1.8129999999999999</v>
      </c>
      <c r="I24" t="s">
        <v>13</v>
      </c>
      <c r="J24">
        <v>0.69399999999999995</v>
      </c>
      <c r="K24">
        <v>6.0999999999999999E-2</v>
      </c>
      <c r="L24" t="s">
        <v>14</v>
      </c>
    </row>
    <row r="25" spans="1:12" x14ac:dyDescent="0.3">
      <c r="A25" t="s">
        <v>39</v>
      </c>
      <c r="B25" t="s">
        <v>12</v>
      </c>
      <c r="C25">
        <v>0.47499999999999998</v>
      </c>
      <c r="D25">
        <v>1.8580000000000001</v>
      </c>
      <c r="E25">
        <v>0.158</v>
      </c>
      <c r="F25">
        <v>2.5299999999999998</v>
      </c>
      <c r="G25">
        <v>3.0209999999999999</v>
      </c>
      <c r="H25">
        <v>1.8129999999999999</v>
      </c>
      <c r="I25" t="s">
        <v>13</v>
      </c>
      <c r="J25">
        <v>0.47499999999999998</v>
      </c>
      <c r="K25">
        <v>0</v>
      </c>
      <c r="L25" t="s">
        <v>38</v>
      </c>
    </row>
    <row r="26" spans="1:12" x14ac:dyDescent="0.3">
      <c r="A26" t="s">
        <v>40</v>
      </c>
      <c r="B26" t="s">
        <v>12</v>
      </c>
      <c r="C26">
        <v>2.0270000000000001</v>
      </c>
      <c r="D26">
        <v>4.7350000000000003</v>
      </c>
      <c r="E26">
        <v>0.22500000000000001</v>
      </c>
      <c r="F26">
        <v>6.0860000000000003</v>
      </c>
      <c r="G26">
        <v>3.0209999999999999</v>
      </c>
      <c r="H26">
        <v>1.8129999999999999</v>
      </c>
      <c r="I26" t="s">
        <v>13</v>
      </c>
      <c r="J26">
        <v>1.617</v>
      </c>
      <c r="K26">
        <v>0.41</v>
      </c>
      <c r="L26" t="s">
        <v>34</v>
      </c>
    </row>
    <row r="27" spans="1:12" x14ac:dyDescent="0.3">
      <c r="A27" t="s">
        <v>41</v>
      </c>
      <c r="B27" t="s">
        <v>12</v>
      </c>
      <c r="C27">
        <v>1.929</v>
      </c>
      <c r="D27">
        <v>5.8710000000000004</v>
      </c>
      <c r="E27">
        <v>0.247</v>
      </c>
      <c r="F27">
        <v>2.895</v>
      </c>
      <c r="G27">
        <v>3.0209999999999999</v>
      </c>
      <c r="H27">
        <v>1.8129999999999999</v>
      </c>
      <c r="I27" t="s">
        <v>13</v>
      </c>
      <c r="J27">
        <v>1.4830000000000001</v>
      </c>
      <c r="K27">
        <v>0.44500000000000001</v>
      </c>
      <c r="L27" t="s">
        <v>40</v>
      </c>
    </row>
    <row r="28" spans="1:12" x14ac:dyDescent="0.3">
      <c r="A28" t="s">
        <v>42</v>
      </c>
      <c r="B28" t="s">
        <v>12</v>
      </c>
      <c r="C28">
        <v>2E-3</v>
      </c>
      <c r="D28">
        <v>0.35299999999999998</v>
      </c>
      <c r="E28">
        <v>0.03</v>
      </c>
      <c r="F28">
        <v>0.44800000000000001</v>
      </c>
      <c r="G28">
        <v>3.0209999999999999</v>
      </c>
      <c r="H28">
        <v>1.8129999999999999</v>
      </c>
      <c r="I28" t="s">
        <v>13</v>
      </c>
      <c r="J28">
        <v>2E-3</v>
      </c>
      <c r="L28" t="s">
        <v>43</v>
      </c>
    </row>
    <row r="29" spans="1:12" x14ac:dyDescent="0.3">
      <c r="A29" t="s">
        <v>44</v>
      </c>
      <c r="B29" t="s">
        <v>12</v>
      </c>
      <c r="C29">
        <v>2E-3</v>
      </c>
      <c r="D29">
        <v>0.35299999999999998</v>
      </c>
      <c r="E29">
        <v>0.03</v>
      </c>
      <c r="F29">
        <v>0.45200000000000001</v>
      </c>
      <c r="G29">
        <v>3.0209999999999999</v>
      </c>
      <c r="H29">
        <v>1.8129999999999999</v>
      </c>
      <c r="I29" t="s">
        <v>13</v>
      </c>
      <c r="J29">
        <v>2E-3</v>
      </c>
    </row>
    <row r="30" spans="1:12" x14ac:dyDescent="0.3">
      <c r="A30" t="s">
        <v>45</v>
      </c>
      <c r="B30" t="s">
        <v>12</v>
      </c>
      <c r="C30">
        <v>0.505</v>
      </c>
      <c r="D30">
        <v>1.7789999999999999</v>
      </c>
      <c r="E30">
        <v>0.151</v>
      </c>
      <c r="F30">
        <v>3.62</v>
      </c>
      <c r="G30">
        <v>3.0209999999999999</v>
      </c>
      <c r="H30">
        <v>1.8129999999999999</v>
      </c>
      <c r="I30" t="s">
        <v>13</v>
      </c>
      <c r="J30">
        <v>0.505</v>
      </c>
      <c r="L30" t="s">
        <v>46</v>
      </c>
    </row>
    <row r="31" spans="1:12" x14ac:dyDescent="0.3">
      <c r="A31" t="s">
        <v>47</v>
      </c>
      <c r="B31" t="s">
        <v>12</v>
      </c>
      <c r="C31">
        <v>0.48499999999999999</v>
      </c>
      <c r="D31">
        <v>1.7490000000000001</v>
      </c>
      <c r="E31">
        <v>0.14899999999999999</v>
      </c>
      <c r="F31">
        <v>3.6589999999999998</v>
      </c>
      <c r="G31">
        <v>3.0209999999999999</v>
      </c>
      <c r="H31">
        <v>1.8129999999999999</v>
      </c>
      <c r="I31" t="s">
        <v>13</v>
      </c>
      <c r="J31">
        <v>0.48499999999999999</v>
      </c>
      <c r="L31" t="s">
        <v>43</v>
      </c>
    </row>
    <row r="32" spans="1:12" x14ac:dyDescent="0.3">
      <c r="A32" t="s">
        <v>48</v>
      </c>
      <c r="B32" t="s">
        <v>12</v>
      </c>
      <c r="C32">
        <v>0.875</v>
      </c>
      <c r="D32">
        <v>1.9830000000000001</v>
      </c>
      <c r="E32">
        <v>0.16900000000000001</v>
      </c>
      <c r="F32">
        <v>6.0860000000000003</v>
      </c>
      <c r="G32">
        <v>3.0209999999999999</v>
      </c>
      <c r="H32">
        <v>1.8129999999999999</v>
      </c>
      <c r="I32" t="s">
        <v>13</v>
      </c>
      <c r="J32">
        <v>0.874</v>
      </c>
      <c r="K32">
        <v>1E-3</v>
      </c>
      <c r="L32" t="s">
        <v>47</v>
      </c>
    </row>
    <row r="33" spans="1:12" x14ac:dyDescent="0.3">
      <c r="A33" t="s">
        <v>49</v>
      </c>
      <c r="B33" t="s">
        <v>12</v>
      </c>
      <c r="C33">
        <v>0.57499999999999996</v>
      </c>
      <c r="D33">
        <v>1.9470000000000001</v>
      </c>
      <c r="E33">
        <v>0.16600000000000001</v>
      </c>
      <c r="F33">
        <v>2.895</v>
      </c>
      <c r="G33">
        <v>3.0209999999999999</v>
      </c>
      <c r="H33">
        <v>1.8129999999999999</v>
      </c>
      <c r="I33" t="s">
        <v>13</v>
      </c>
      <c r="J33">
        <v>0.57499999999999996</v>
      </c>
      <c r="K33">
        <v>0</v>
      </c>
      <c r="L33" t="s">
        <v>48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workbookViewId="0">
      <selection activeCell="F7" sqref="F7"/>
    </sheetView>
  </sheetViews>
  <sheetFormatPr defaultRowHeight="14.4" x14ac:dyDescent="0.3"/>
  <sheetData>
    <row r="1" spans="1:17" x14ac:dyDescent="0.3">
      <c r="A1" t="s">
        <v>0</v>
      </c>
      <c r="B1" t="s">
        <v>1</v>
      </c>
      <c r="C1" t="s">
        <v>2</v>
      </c>
      <c r="D1" t="s">
        <v>51</v>
      </c>
      <c r="E1" t="s">
        <v>52</v>
      </c>
      <c r="F1" t="s">
        <v>51</v>
      </c>
      <c r="G1" t="s">
        <v>52</v>
      </c>
      <c r="H1" t="s">
        <v>51</v>
      </c>
      <c r="I1" t="s">
        <v>52</v>
      </c>
      <c r="J1" t="s">
        <v>6</v>
      </c>
      <c r="K1" t="s">
        <v>3</v>
      </c>
      <c r="L1" t="s">
        <v>7</v>
      </c>
      <c r="M1" t="s">
        <v>53</v>
      </c>
      <c r="N1" t="s">
        <v>54</v>
      </c>
      <c r="O1" t="s">
        <v>8</v>
      </c>
      <c r="P1" t="s">
        <v>4</v>
      </c>
    </row>
    <row r="2" spans="1:17" x14ac:dyDescent="0.3">
      <c r="A2" t="s">
        <v>55</v>
      </c>
      <c r="B2" t="s">
        <v>12</v>
      </c>
      <c r="C2">
        <v>4.758</v>
      </c>
      <c r="D2">
        <v>4.282</v>
      </c>
      <c r="E2">
        <v>0.47599999999999998</v>
      </c>
      <c r="F2">
        <v>2.6139999999999999</v>
      </c>
      <c r="G2">
        <v>1.1220000000000001</v>
      </c>
      <c r="H2">
        <v>3.5</v>
      </c>
      <c r="I2">
        <v>11</v>
      </c>
      <c r="J2" t="s">
        <v>13</v>
      </c>
      <c r="K2" t="s">
        <v>13</v>
      </c>
      <c r="L2" t="s">
        <v>13</v>
      </c>
      <c r="M2">
        <v>3.6</v>
      </c>
      <c r="N2">
        <v>7.6</v>
      </c>
      <c r="O2">
        <v>6.8410000000000002</v>
      </c>
      <c r="P2">
        <v>0.34499999999999997</v>
      </c>
    </row>
    <row r="3" spans="1:17" x14ac:dyDescent="0.3">
      <c r="A3" t="s">
        <v>56</v>
      </c>
      <c r="B3" t="s">
        <v>12</v>
      </c>
      <c r="C3">
        <v>1.653</v>
      </c>
      <c r="D3">
        <v>1.488</v>
      </c>
      <c r="E3">
        <v>0.16500000000000001</v>
      </c>
      <c r="F3">
        <v>6.4359999999999999</v>
      </c>
      <c r="G3">
        <v>2.5470000000000002</v>
      </c>
      <c r="H3">
        <v>3.5</v>
      </c>
      <c r="I3">
        <v>11</v>
      </c>
      <c r="J3" t="s">
        <v>13</v>
      </c>
      <c r="K3" t="s">
        <v>13</v>
      </c>
      <c r="L3" t="s">
        <v>13</v>
      </c>
      <c r="M3">
        <v>3.6</v>
      </c>
      <c r="N3">
        <v>7.6</v>
      </c>
      <c r="O3">
        <v>6.8410000000000002</v>
      </c>
      <c r="P3">
        <v>0.17100000000000001</v>
      </c>
    </row>
    <row r="4" spans="1:17" x14ac:dyDescent="0.3">
      <c r="A4" t="s">
        <v>34</v>
      </c>
      <c r="B4" t="s">
        <v>12</v>
      </c>
      <c r="C4">
        <v>1.2549999999999999</v>
      </c>
      <c r="D4">
        <v>0.628</v>
      </c>
      <c r="E4">
        <v>0.628</v>
      </c>
      <c r="F4">
        <v>9.4939999999999998</v>
      </c>
      <c r="G4">
        <v>9.4939999999999998</v>
      </c>
      <c r="H4">
        <v>0.05</v>
      </c>
      <c r="I4">
        <v>0.05</v>
      </c>
      <c r="J4" t="s">
        <v>13</v>
      </c>
      <c r="K4" t="s">
        <v>13</v>
      </c>
      <c r="L4" t="s">
        <v>13</v>
      </c>
      <c r="M4">
        <v>4.4000000000000004</v>
      </c>
      <c r="N4">
        <v>8.6999999999999993</v>
      </c>
      <c r="O4">
        <v>9.4949999999999992</v>
      </c>
      <c r="P4">
        <v>0.13</v>
      </c>
    </row>
    <row r="5" spans="1:17" x14ac:dyDescent="0.3">
      <c r="A5" t="s">
        <v>37</v>
      </c>
      <c r="B5" t="s">
        <v>12</v>
      </c>
      <c r="C5">
        <v>1.042</v>
      </c>
      <c r="D5">
        <v>0.52100000000000002</v>
      </c>
      <c r="E5">
        <v>0.52100000000000002</v>
      </c>
      <c r="F5" s="1">
        <v>8.6820000000000004</v>
      </c>
      <c r="G5">
        <v>8.6820000000000004</v>
      </c>
      <c r="H5">
        <v>0.05</v>
      </c>
      <c r="I5">
        <v>0.05</v>
      </c>
      <c r="J5" t="s">
        <v>13</v>
      </c>
      <c r="K5" t="s">
        <v>13</v>
      </c>
      <c r="L5" t="s">
        <v>13</v>
      </c>
      <c r="M5">
        <v>4.4000000000000004</v>
      </c>
      <c r="N5">
        <v>8.6999999999999993</v>
      </c>
      <c r="O5">
        <v>9.4949999999999992</v>
      </c>
      <c r="P5">
        <v>0.115</v>
      </c>
      <c r="Q5" t="s">
        <v>59</v>
      </c>
    </row>
    <row r="6" spans="1:17" x14ac:dyDescent="0.3">
      <c r="A6" t="s">
        <v>57</v>
      </c>
      <c r="B6" t="s">
        <v>12</v>
      </c>
      <c r="C6">
        <v>2.4929999999999999</v>
      </c>
      <c r="D6">
        <v>1.246</v>
      </c>
      <c r="E6">
        <v>1.246</v>
      </c>
      <c r="F6" s="1">
        <v>11.991</v>
      </c>
      <c r="G6">
        <v>11.991</v>
      </c>
      <c r="H6">
        <v>7.0000000000000007E-2</v>
      </c>
      <c r="I6">
        <v>7.0000000000000007E-2</v>
      </c>
      <c r="J6" t="s">
        <v>13</v>
      </c>
      <c r="K6" t="s">
        <v>13</v>
      </c>
      <c r="L6" t="s">
        <v>13</v>
      </c>
      <c r="M6">
        <v>4.4000000000000004</v>
      </c>
      <c r="N6">
        <v>8.6999999999999993</v>
      </c>
      <c r="O6">
        <v>9.4949999999999992</v>
      </c>
      <c r="P6">
        <v>0.20499999999999999</v>
      </c>
      <c r="Q6" t="s">
        <v>60</v>
      </c>
    </row>
    <row r="7" spans="1:17" x14ac:dyDescent="0.3">
      <c r="A7" t="s">
        <v>43</v>
      </c>
      <c r="B7" t="s">
        <v>12</v>
      </c>
      <c r="C7">
        <v>1.494</v>
      </c>
      <c r="D7">
        <v>0.747</v>
      </c>
      <c r="E7">
        <v>0.747</v>
      </c>
      <c r="F7">
        <v>9.52</v>
      </c>
      <c r="G7">
        <v>9.52</v>
      </c>
      <c r="H7">
        <v>7.0000000000000007E-2</v>
      </c>
      <c r="I7">
        <v>7.0000000000000007E-2</v>
      </c>
      <c r="J7" t="s">
        <v>13</v>
      </c>
      <c r="K7" t="s">
        <v>13</v>
      </c>
      <c r="L7" t="s">
        <v>13</v>
      </c>
      <c r="M7">
        <v>4.4000000000000004</v>
      </c>
      <c r="N7">
        <v>8.6999999999999993</v>
      </c>
      <c r="O7">
        <v>9.4949999999999992</v>
      </c>
      <c r="P7">
        <v>0.14599999999999999</v>
      </c>
    </row>
    <row r="8" spans="1:17" x14ac:dyDescent="0.3">
      <c r="A8" t="s">
        <v>46</v>
      </c>
      <c r="B8" t="s">
        <v>12</v>
      </c>
      <c r="C8">
        <v>1.0169999999999999</v>
      </c>
      <c r="D8">
        <v>0.50800000000000001</v>
      </c>
      <c r="E8">
        <v>0.50800000000000001</v>
      </c>
      <c r="F8">
        <v>8.5779999999999994</v>
      </c>
      <c r="G8">
        <v>8.5779999999999994</v>
      </c>
      <c r="H8">
        <v>0.05</v>
      </c>
      <c r="I8">
        <v>0.05</v>
      </c>
      <c r="J8" t="s">
        <v>13</v>
      </c>
      <c r="K8" t="s">
        <v>13</v>
      </c>
      <c r="L8" t="s">
        <v>13</v>
      </c>
      <c r="M8">
        <v>4.4000000000000004</v>
      </c>
      <c r="N8">
        <v>8.6999999999999993</v>
      </c>
      <c r="O8">
        <v>9.4949999999999992</v>
      </c>
      <c r="P8">
        <v>0.113</v>
      </c>
      <c r="Q8" t="s">
        <v>59</v>
      </c>
    </row>
    <row r="9" spans="1:17" x14ac:dyDescent="0.3">
      <c r="A9" t="s">
        <v>58</v>
      </c>
      <c r="B9" t="s">
        <v>12</v>
      </c>
      <c r="C9">
        <v>0.60199999999999998</v>
      </c>
      <c r="D9">
        <v>0.30099999999999999</v>
      </c>
      <c r="E9">
        <v>0.30099999999999999</v>
      </c>
      <c r="F9">
        <v>5.8840000000000003</v>
      </c>
      <c r="G9">
        <v>5.8840000000000003</v>
      </c>
      <c r="H9">
        <v>7.0000000000000007E-2</v>
      </c>
      <c r="I9">
        <v>7.0000000000000007E-2</v>
      </c>
      <c r="J9" t="s">
        <v>13</v>
      </c>
      <c r="K9" t="s">
        <v>13</v>
      </c>
      <c r="L9" t="s">
        <v>13</v>
      </c>
      <c r="M9">
        <v>4.4000000000000004</v>
      </c>
      <c r="N9">
        <v>8.6999999999999993</v>
      </c>
      <c r="O9">
        <v>9.4949999999999992</v>
      </c>
      <c r="P9">
        <v>7.9000000000000001E-2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"/>
  <sheetViews>
    <sheetView workbookViewId="0">
      <selection activeCell="G38" sqref="G38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51</v>
      </c>
      <c r="E1" t="s">
        <v>52</v>
      </c>
      <c r="F1" t="s">
        <v>51</v>
      </c>
      <c r="G1" t="s">
        <v>52</v>
      </c>
      <c r="H1" t="s">
        <v>51</v>
      </c>
      <c r="I1" t="s">
        <v>52</v>
      </c>
      <c r="J1" t="s">
        <v>6</v>
      </c>
      <c r="K1" t="s">
        <v>3</v>
      </c>
      <c r="L1" t="s">
        <v>7</v>
      </c>
      <c r="M1" t="s">
        <v>53</v>
      </c>
      <c r="N1" t="s">
        <v>54</v>
      </c>
      <c r="O1" t="s">
        <v>8</v>
      </c>
      <c r="P1" t="s">
        <v>4</v>
      </c>
    </row>
    <row r="2" spans="1:16" x14ac:dyDescent="0.3">
      <c r="A2" t="s">
        <v>55</v>
      </c>
      <c r="B2" t="s">
        <v>12</v>
      </c>
      <c r="C2">
        <v>4.758</v>
      </c>
      <c r="D2">
        <v>4.282</v>
      </c>
      <c r="E2">
        <v>0.47599999999999998</v>
      </c>
      <c r="F2">
        <v>2.6139999999999999</v>
      </c>
      <c r="G2">
        <v>1.1220000000000001</v>
      </c>
      <c r="H2">
        <v>3.5</v>
      </c>
      <c r="I2">
        <v>11</v>
      </c>
      <c r="J2" t="s">
        <v>13</v>
      </c>
      <c r="K2" t="s">
        <v>13</v>
      </c>
      <c r="L2" t="s">
        <v>13</v>
      </c>
      <c r="M2">
        <v>3.6</v>
      </c>
      <c r="N2">
        <v>7.6</v>
      </c>
      <c r="O2">
        <v>6.8410000000000002</v>
      </c>
      <c r="P2">
        <v>0.34499999999999997</v>
      </c>
    </row>
    <row r="3" spans="1:16" x14ac:dyDescent="0.3">
      <c r="A3" t="s">
        <v>56</v>
      </c>
      <c r="B3" t="s">
        <v>12</v>
      </c>
      <c r="C3">
        <v>1.653</v>
      </c>
      <c r="D3">
        <v>1.488</v>
      </c>
      <c r="E3">
        <v>0.16500000000000001</v>
      </c>
      <c r="F3">
        <v>6.4359999999999999</v>
      </c>
      <c r="G3">
        <v>2.5470000000000002</v>
      </c>
      <c r="H3">
        <v>3.5</v>
      </c>
      <c r="I3">
        <v>11</v>
      </c>
      <c r="J3" t="s">
        <v>13</v>
      </c>
      <c r="K3" t="s">
        <v>13</v>
      </c>
      <c r="L3" t="s">
        <v>13</v>
      </c>
      <c r="M3">
        <v>3.6</v>
      </c>
      <c r="N3">
        <v>7.6</v>
      </c>
      <c r="O3">
        <v>6.8410000000000002</v>
      </c>
      <c r="P3">
        <v>0.17100000000000001</v>
      </c>
    </row>
    <row r="4" spans="1:16" x14ac:dyDescent="0.3">
      <c r="A4" t="s">
        <v>34</v>
      </c>
      <c r="B4" t="s">
        <v>12</v>
      </c>
      <c r="C4">
        <v>1.2549999999999999</v>
      </c>
      <c r="D4">
        <v>0.628</v>
      </c>
      <c r="E4">
        <v>0.628</v>
      </c>
      <c r="F4">
        <v>9.4939999999999998</v>
      </c>
      <c r="G4">
        <v>9.4939999999999998</v>
      </c>
      <c r="H4">
        <v>0.05</v>
      </c>
      <c r="I4">
        <v>0.05</v>
      </c>
      <c r="J4" t="s">
        <v>13</v>
      </c>
      <c r="K4" t="s">
        <v>13</v>
      </c>
      <c r="L4" t="s">
        <v>13</v>
      </c>
      <c r="M4">
        <v>4.4000000000000004</v>
      </c>
      <c r="N4">
        <v>8.6999999999999993</v>
      </c>
      <c r="O4">
        <v>9.4949999999999992</v>
      </c>
      <c r="P4">
        <v>0.13</v>
      </c>
    </row>
    <row r="5" spans="1:16" x14ac:dyDescent="0.3">
      <c r="A5" t="s">
        <v>37</v>
      </c>
      <c r="B5" t="s">
        <v>12</v>
      </c>
      <c r="C5">
        <v>1.042</v>
      </c>
      <c r="D5">
        <v>0.52100000000000002</v>
      </c>
      <c r="E5">
        <v>0.52100000000000002</v>
      </c>
      <c r="F5">
        <v>8.6820000000000004</v>
      </c>
      <c r="G5">
        <v>8.6820000000000004</v>
      </c>
      <c r="H5">
        <v>0.05</v>
      </c>
      <c r="I5">
        <v>0.05</v>
      </c>
      <c r="J5" t="s">
        <v>13</v>
      </c>
      <c r="K5" t="s">
        <v>13</v>
      </c>
      <c r="L5" t="s">
        <v>13</v>
      </c>
      <c r="M5">
        <v>4.4000000000000004</v>
      </c>
      <c r="N5">
        <v>8.6999999999999993</v>
      </c>
      <c r="O5">
        <v>9.4949999999999992</v>
      </c>
      <c r="P5">
        <v>0.115</v>
      </c>
    </row>
    <row r="6" spans="1:16" x14ac:dyDescent="0.3">
      <c r="A6" t="s">
        <v>57</v>
      </c>
      <c r="B6" t="s">
        <v>12</v>
      </c>
      <c r="C6">
        <v>2.4929999999999999</v>
      </c>
      <c r="D6">
        <v>1.246</v>
      </c>
      <c r="E6">
        <v>1.246</v>
      </c>
      <c r="F6">
        <v>11.991</v>
      </c>
      <c r="G6">
        <v>11.991</v>
      </c>
      <c r="H6">
        <v>7.0000000000000007E-2</v>
      </c>
      <c r="I6">
        <v>7.0000000000000007E-2</v>
      </c>
      <c r="J6" t="s">
        <v>13</v>
      </c>
      <c r="K6" t="s">
        <v>13</v>
      </c>
      <c r="L6" t="s">
        <v>13</v>
      </c>
      <c r="M6">
        <v>4.4000000000000004</v>
      </c>
      <c r="N6">
        <v>8.6999999999999993</v>
      </c>
      <c r="O6">
        <v>9.4949999999999992</v>
      </c>
      <c r="P6">
        <v>0.20499999999999999</v>
      </c>
    </row>
    <row r="7" spans="1:16" x14ac:dyDescent="0.3">
      <c r="A7" t="s">
        <v>43</v>
      </c>
      <c r="B7" t="s">
        <v>12</v>
      </c>
      <c r="C7">
        <v>1.494</v>
      </c>
      <c r="D7">
        <v>0.747</v>
      </c>
      <c r="E7">
        <v>0.747</v>
      </c>
      <c r="F7">
        <v>9.52</v>
      </c>
      <c r="G7">
        <v>9.52</v>
      </c>
      <c r="H7">
        <v>7.0000000000000007E-2</v>
      </c>
      <c r="I7">
        <v>7.0000000000000007E-2</v>
      </c>
      <c r="J7" t="s">
        <v>13</v>
      </c>
      <c r="K7" t="s">
        <v>13</v>
      </c>
      <c r="L7" t="s">
        <v>13</v>
      </c>
      <c r="M7">
        <v>4.4000000000000004</v>
      </c>
      <c r="N7">
        <v>8.6999999999999993</v>
      </c>
      <c r="O7">
        <v>9.4949999999999992</v>
      </c>
      <c r="P7">
        <v>0.14599999999999999</v>
      </c>
    </row>
    <row r="8" spans="1:16" x14ac:dyDescent="0.3">
      <c r="A8" t="s">
        <v>46</v>
      </c>
      <c r="B8" t="s">
        <v>12</v>
      </c>
      <c r="C8">
        <v>1.0169999999999999</v>
      </c>
      <c r="D8">
        <v>0.50800000000000001</v>
      </c>
      <c r="E8">
        <v>0.50800000000000001</v>
      </c>
      <c r="F8">
        <v>8.5779999999999994</v>
      </c>
      <c r="G8">
        <v>8.5779999999999994</v>
      </c>
      <c r="H8">
        <v>0.05</v>
      </c>
      <c r="I8">
        <v>0.05</v>
      </c>
      <c r="J8" t="s">
        <v>13</v>
      </c>
      <c r="K8" t="s">
        <v>13</v>
      </c>
      <c r="L8" t="s">
        <v>13</v>
      </c>
      <c r="M8">
        <v>4.4000000000000004</v>
      </c>
      <c r="N8">
        <v>8.6999999999999993</v>
      </c>
      <c r="O8">
        <v>9.4949999999999992</v>
      </c>
      <c r="P8">
        <v>0.113</v>
      </c>
    </row>
    <row r="9" spans="1:16" x14ac:dyDescent="0.3">
      <c r="A9" t="s">
        <v>58</v>
      </c>
      <c r="B9" t="s">
        <v>12</v>
      </c>
      <c r="C9">
        <v>0.60199999999999998</v>
      </c>
      <c r="D9">
        <v>0.30099999999999999</v>
      </c>
      <c r="E9">
        <v>0.30099999999999999</v>
      </c>
      <c r="F9">
        <v>5.8840000000000003</v>
      </c>
      <c r="G9">
        <v>5.8840000000000003</v>
      </c>
      <c r="H9">
        <v>7.0000000000000007E-2</v>
      </c>
      <c r="I9">
        <v>7.0000000000000007E-2</v>
      </c>
      <c r="J9" t="s">
        <v>13</v>
      </c>
      <c r="K9" t="s">
        <v>13</v>
      </c>
      <c r="L9" t="s">
        <v>13</v>
      </c>
      <c r="M9">
        <v>4.4000000000000004</v>
      </c>
      <c r="N9">
        <v>8.6999999999999993</v>
      </c>
      <c r="O9">
        <v>9.4949999999999992</v>
      </c>
      <c r="P9">
        <v>7.9000000000000001E-2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>
      <selection activeCell="L25" sqref="L25"/>
    </sheetView>
  </sheetViews>
  <sheetFormatPr defaultRowHeight="14.4" x14ac:dyDescent="0.3"/>
  <sheetData>
    <row r="1" spans="1:13" x14ac:dyDescent="0.3">
      <c r="A1" t="s">
        <v>0</v>
      </c>
      <c r="B1" t="s">
        <v>0</v>
      </c>
      <c r="C1" t="s">
        <v>0</v>
      </c>
      <c r="D1" t="s">
        <v>2</v>
      </c>
      <c r="E1" t="s">
        <v>6</v>
      </c>
      <c r="F1" t="s">
        <v>92</v>
      </c>
      <c r="G1" t="s">
        <v>91</v>
      </c>
      <c r="H1" t="s">
        <v>90</v>
      </c>
      <c r="I1" t="s">
        <v>89</v>
      </c>
      <c r="J1" t="s">
        <v>88</v>
      </c>
      <c r="K1" t="s">
        <v>5</v>
      </c>
      <c r="L1" t="s">
        <v>87</v>
      </c>
      <c r="M1" t="s">
        <v>87</v>
      </c>
    </row>
    <row r="2" spans="1:13" x14ac:dyDescent="0.3">
      <c r="A2" t="s">
        <v>86</v>
      </c>
      <c r="B2" t="s">
        <v>82</v>
      </c>
      <c r="C2" t="s">
        <v>85</v>
      </c>
      <c r="D2">
        <v>8.9640000000000004</v>
      </c>
      <c r="E2">
        <v>147.709</v>
      </c>
      <c r="F2" t="s">
        <v>84</v>
      </c>
      <c r="H2">
        <v>2</v>
      </c>
      <c r="I2">
        <v>0</v>
      </c>
      <c r="J2">
        <v>1.2999999999999999E-2</v>
      </c>
      <c r="K2">
        <v>0.39900000000000002</v>
      </c>
      <c r="L2">
        <v>722.78</v>
      </c>
      <c r="M2">
        <v>722.19</v>
      </c>
    </row>
    <row r="3" spans="1:13" x14ac:dyDescent="0.3">
      <c r="A3" t="s">
        <v>83</v>
      </c>
      <c r="B3" t="s">
        <v>11</v>
      </c>
      <c r="C3" t="s">
        <v>82</v>
      </c>
      <c r="D3">
        <v>8.9640000000000004</v>
      </c>
      <c r="E3">
        <v>12.077</v>
      </c>
      <c r="F3" t="s">
        <v>80</v>
      </c>
      <c r="G3">
        <v>1</v>
      </c>
      <c r="H3">
        <v>1.58</v>
      </c>
      <c r="I3">
        <v>2.5</v>
      </c>
      <c r="J3">
        <v>1.2999999999999999E-2</v>
      </c>
      <c r="K3">
        <v>0.71199999999999997</v>
      </c>
      <c r="L3">
        <v>722.86599999999999</v>
      </c>
      <c r="M3">
        <v>722.78</v>
      </c>
    </row>
    <row r="4" spans="1:13" x14ac:dyDescent="0.3">
      <c r="A4" t="s">
        <v>81</v>
      </c>
      <c r="B4" t="s">
        <v>15</v>
      </c>
      <c r="C4" t="s">
        <v>11</v>
      </c>
      <c r="D4">
        <v>8.9499999999999993</v>
      </c>
      <c r="E4">
        <v>48.213999999999999</v>
      </c>
      <c r="F4" t="s">
        <v>80</v>
      </c>
      <c r="G4">
        <v>1</v>
      </c>
      <c r="H4">
        <v>1.58</v>
      </c>
      <c r="I4">
        <v>2.5</v>
      </c>
      <c r="J4">
        <v>1.2999999999999999E-2</v>
      </c>
      <c r="K4">
        <v>0.5</v>
      </c>
      <c r="L4">
        <v>723.274</v>
      </c>
      <c r="M4">
        <v>723.03300000000002</v>
      </c>
    </row>
    <row r="5" spans="1:13" x14ac:dyDescent="0.3">
      <c r="A5" t="s">
        <v>79</v>
      </c>
      <c r="B5" t="s">
        <v>17</v>
      </c>
      <c r="C5" t="s">
        <v>15</v>
      </c>
      <c r="D5">
        <v>8.3780000000000001</v>
      </c>
      <c r="E5">
        <v>109</v>
      </c>
      <c r="F5" t="s">
        <v>74</v>
      </c>
      <c r="G5">
        <v>1</v>
      </c>
      <c r="H5">
        <v>1.5</v>
      </c>
      <c r="I5" t="s">
        <v>13</v>
      </c>
      <c r="J5">
        <v>1.2999999999999999E-2</v>
      </c>
      <c r="K5">
        <v>0.879</v>
      </c>
      <c r="L5">
        <v>724.404</v>
      </c>
      <c r="M5">
        <v>723.44600000000003</v>
      </c>
    </row>
    <row r="6" spans="1:13" x14ac:dyDescent="0.3">
      <c r="A6" t="s">
        <v>78</v>
      </c>
      <c r="B6" t="s">
        <v>18</v>
      </c>
      <c r="C6" t="s">
        <v>17</v>
      </c>
      <c r="D6">
        <v>3.556</v>
      </c>
      <c r="E6">
        <v>78</v>
      </c>
      <c r="F6" t="s">
        <v>74</v>
      </c>
      <c r="G6">
        <v>1</v>
      </c>
      <c r="H6">
        <v>1.5</v>
      </c>
      <c r="I6" t="s">
        <v>13</v>
      </c>
      <c r="J6">
        <v>1.2999999999999999E-2</v>
      </c>
      <c r="K6">
        <v>1.3959999999999999</v>
      </c>
      <c r="L6">
        <v>725.66300000000001</v>
      </c>
      <c r="M6">
        <v>724.57399999999996</v>
      </c>
    </row>
    <row r="7" spans="1:13" x14ac:dyDescent="0.3">
      <c r="A7" t="s">
        <v>77</v>
      </c>
      <c r="B7" t="s">
        <v>55</v>
      </c>
      <c r="C7" t="s">
        <v>17</v>
      </c>
      <c r="D7">
        <v>4.758</v>
      </c>
      <c r="E7">
        <v>10.7</v>
      </c>
      <c r="F7" t="s">
        <v>74</v>
      </c>
      <c r="G7">
        <v>1</v>
      </c>
      <c r="H7">
        <v>1.5</v>
      </c>
      <c r="I7" t="s">
        <v>13</v>
      </c>
      <c r="J7">
        <v>1.2999999999999999E-2</v>
      </c>
      <c r="K7">
        <v>2.5720000000000001</v>
      </c>
      <c r="L7">
        <v>724.95799999999997</v>
      </c>
      <c r="M7">
        <v>724.57399999999996</v>
      </c>
    </row>
    <row r="8" spans="1:13" s="12" customFormat="1" x14ac:dyDescent="0.3">
      <c r="A8" s="12" t="s">
        <v>76</v>
      </c>
      <c r="B8" s="12" t="s">
        <v>19</v>
      </c>
      <c r="C8" s="12" t="s">
        <v>18</v>
      </c>
      <c r="D8" s="12">
        <v>1.919</v>
      </c>
      <c r="E8" s="12">
        <v>106</v>
      </c>
      <c r="F8" s="12" t="s">
        <v>74</v>
      </c>
      <c r="G8" s="12">
        <v>1</v>
      </c>
      <c r="H8" s="12">
        <v>1.5</v>
      </c>
      <c r="I8" s="12" t="s">
        <v>13</v>
      </c>
      <c r="J8" s="12">
        <v>1.2999999999999999E-2</v>
      </c>
      <c r="K8" s="12">
        <v>2.4969999999999999</v>
      </c>
      <c r="L8" s="12">
        <v>728.49</v>
      </c>
      <c r="M8" s="12">
        <v>725.84299999999996</v>
      </c>
    </row>
    <row r="9" spans="1:13" x14ac:dyDescent="0.3">
      <c r="A9" t="s">
        <v>75</v>
      </c>
      <c r="B9" t="s">
        <v>56</v>
      </c>
      <c r="C9" t="s">
        <v>18</v>
      </c>
      <c r="D9">
        <v>1.653</v>
      </c>
      <c r="E9">
        <v>19.768999999999998</v>
      </c>
      <c r="F9" t="s">
        <v>74</v>
      </c>
      <c r="G9">
        <v>1</v>
      </c>
      <c r="H9">
        <v>1.5</v>
      </c>
      <c r="I9" t="s">
        <v>13</v>
      </c>
      <c r="J9">
        <v>1.2999999999999999E-2</v>
      </c>
      <c r="K9">
        <v>2.7829999999999999</v>
      </c>
      <c r="L9">
        <v>726.39300000000003</v>
      </c>
      <c r="M9">
        <v>725.84299999999996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tabSelected="1" workbookViewId="0"/>
  </sheetViews>
  <sheetFormatPr defaultRowHeight="14.4" x14ac:dyDescent="0.3"/>
  <sheetData>
    <row r="1" spans="1:13" x14ac:dyDescent="0.3">
      <c r="A1" t="s">
        <v>0</v>
      </c>
      <c r="B1" t="s">
        <v>0</v>
      </c>
      <c r="C1" t="s">
        <v>0</v>
      </c>
      <c r="D1" t="s">
        <v>2</v>
      </c>
      <c r="E1" t="s">
        <v>6</v>
      </c>
      <c r="F1" t="s">
        <v>92</v>
      </c>
      <c r="G1" t="s">
        <v>91</v>
      </c>
      <c r="H1" t="s">
        <v>90</v>
      </c>
      <c r="I1" t="s">
        <v>89</v>
      </c>
      <c r="J1" t="s">
        <v>88</v>
      </c>
      <c r="K1" t="s">
        <v>5</v>
      </c>
      <c r="L1" t="s">
        <v>87</v>
      </c>
      <c r="M1" t="s">
        <v>87</v>
      </c>
    </row>
    <row r="2" spans="1:13" x14ac:dyDescent="0.3">
      <c r="A2" t="s">
        <v>97</v>
      </c>
      <c r="B2" t="s">
        <v>94</v>
      </c>
      <c r="C2" t="s">
        <v>96</v>
      </c>
      <c r="D2">
        <v>1.1870000000000001</v>
      </c>
      <c r="E2">
        <v>0.48599999999999999</v>
      </c>
      <c r="F2" t="s">
        <v>84</v>
      </c>
      <c r="H2">
        <v>2</v>
      </c>
      <c r="I2">
        <v>0</v>
      </c>
      <c r="J2">
        <v>1.2999999999999999E-2</v>
      </c>
      <c r="K2">
        <v>1.0780000000000001</v>
      </c>
      <c r="L2">
        <v>724.32100000000003</v>
      </c>
      <c r="M2">
        <v>722.78</v>
      </c>
    </row>
    <row r="3" spans="1:13" x14ac:dyDescent="0.3">
      <c r="A3" t="s">
        <v>95</v>
      </c>
      <c r="B3" t="s">
        <v>38</v>
      </c>
      <c r="C3" t="s">
        <v>94</v>
      </c>
      <c r="D3">
        <v>1.1870000000000001</v>
      </c>
      <c r="E3">
        <v>18.96</v>
      </c>
      <c r="F3" t="s">
        <v>74</v>
      </c>
      <c r="G3">
        <v>1</v>
      </c>
      <c r="H3">
        <v>1.5</v>
      </c>
      <c r="I3" t="s">
        <v>13</v>
      </c>
      <c r="J3">
        <v>1.2999999999999999E-2</v>
      </c>
      <c r="K3">
        <v>1.0109999999999999</v>
      </c>
      <c r="L3">
        <v>724.51300000000003</v>
      </c>
      <c r="M3">
        <v>724.32100000000003</v>
      </c>
    </row>
    <row r="4" spans="1:13" x14ac:dyDescent="0.3">
      <c r="A4" t="s">
        <v>93</v>
      </c>
      <c r="B4" t="s">
        <v>39</v>
      </c>
      <c r="C4" t="s">
        <v>38</v>
      </c>
      <c r="D4">
        <v>0.47499999999999998</v>
      </c>
      <c r="E4">
        <v>193</v>
      </c>
      <c r="F4" t="s">
        <v>74</v>
      </c>
      <c r="G4">
        <v>1</v>
      </c>
      <c r="H4">
        <v>1.5</v>
      </c>
      <c r="I4" t="s">
        <v>13</v>
      </c>
      <c r="J4">
        <v>1.2999999999999999E-2</v>
      </c>
      <c r="K4">
        <v>1.9730000000000001</v>
      </c>
      <c r="L4">
        <v>728.49</v>
      </c>
      <c r="M4">
        <v>724.68299999999999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/>
  </sheetViews>
  <sheetFormatPr defaultRowHeight="14.4" x14ac:dyDescent="0.3"/>
  <sheetData>
    <row r="1" spans="1:13" x14ac:dyDescent="0.3">
      <c r="A1" t="s">
        <v>0</v>
      </c>
      <c r="B1" t="s">
        <v>0</v>
      </c>
      <c r="C1" t="s">
        <v>0</v>
      </c>
      <c r="D1" t="s">
        <v>2</v>
      </c>
      <c r="E1" t="s">
        <v>6</v>
      </c>
      <c r="F1" t="s">
        <v>92</v>
      </c>
      <c r="G1" t="s">
        <v>91</v>
      </c>
      <c r="H1" t="s">
        <v>90</v>
      </c>
      <c r="I1" t="s">
        <v>89</v>
      </c>
      <c r="J1" t="s">
        <v>88</v>
      </c>
      <c r="K1" t="s">
        <v>5</v>
      </c>
      <c r="L1" t="s">
        <v>87</v>
      </c>
      <c r="M1" t="s">
        <v>87</v>
      </c>
    </row>
    <row r="2" spans="1:13" x14ac:dyDescent="0.3">
      <c r="A2" t="s">
        <v>104</v>
      </c>
      <c r="B2" t="s">
        <v>14</v>
      </c>
      <c r="C2" t="s">
        <v>20</v>
      </c>
      <c r="D2">
        <v>3.0350000000000001</v>
      </c>
      <c r="E2">
        <v>18.469000000000001</v>
      </c>
      <c r="F2" t="s">
        <v>74</v>
      </c>
      <c r="G2">
        <v>1</v>
      </c>
      <c r="H2">
        <v>1.5</v>
      </c>
      <c r="I2" t="s">
        <v>13</v>
      </c>
      <c r="J2">
        <v>1.2999999999999999E-2</v>
      </c>
      <c r="K2">
        <v>0.49199999999999999</v>
      </c>
      <c r="L2">
        <v>722.28099999999995</v>
      </c>
      <c r="M2">
        <v>722.19</v>
      </c>
    </row>
    <row r="3" spans="1:13" x14ac:dyDescent="0.3">
      <c r="A3" t="s">
        <v>103</v>
      </c>
      <c r="B3" t="s">
        <v>21</v>
      </c>
      <c r="C3" t="s">
        <v>14</v>
      </c>
      <c r="D3">
        <v>2.2189999999999999</v>
      </c>
      <c r="E3">
        <v>35.58</v>
      </c>
      <c r="F3" t="s">
        <v>74</v>
      </c>
      <c r="G3">
        <v>1</v>
      </c>
      <c r="H3">
        <v>1.5</v>
      </c>
      <c r="I3" t="s">
        <v>13</v>
      </c>
      <c r="J3">
        <v>1.2999999999999999E-2</v>
      </c>
      <c r="K3">
        <v>0.433</v>
      </c>
      <c r="L3">
        <v>722.45</v>
      </c>
      <c r="M3">
        <v>722.29600000000005</v>
      </c>
    </row>
    <row r="4" spans="1:13" x14ac:dyDescent="0.3">
      <c r="A4" t="s">
        <v>102</v>
      </c>
      <c r="B4" t="s">
        <v>24</v>
      </c>
      <c r="C4" t="s">
        <v>14</v>
      </c>
      <c r="D4">
        <v>2E-3</v>
      </c>
      <c r="E4">
        <v>11.670999999999999</v>
      </c>
      <c r="F4" t="s">
        <v>74</v>
      </c>
      <c r="G4">
        <v>1</v>
      </c>
      <c r="H4">
        <v>1.5</v>
      </c>
      <c r="I4" t="s">
        <v>13</v>
      </c>
      <c r="J4">
        <v>1.2999999999999999E-2</v>
      </c>
      <c r="K4">
        <v>0.66100000000000003</v>
      </c>
      <c r="L4">
        <v>722.50699999999995</v>
      </c>
      <c r="M4">
        <v>722.43</v>
      </c>
    </row>
    <row r="5" spans="1:13" x14ac:dyDescent="0.3">
      <c r="A5" t="s">
        <v>101</v>
      </c>
      <c r="B5" t="s">
        <v>25</v>
      </c>
      <c r="C5" t="s">
        <v>14</v>
      </c>
      <c r="D5">
        <v>2E-3</v>
      </c>
      <c r="E5">
        <v>6.6749999999999998</v>
      </c>
      <c r="F5" t="s">
        <v>74</v>
      </c>
      <c r="G5">
        <v>1</v>
      </c>
      <c r="H5">
        <v>1.5</v>
      </c>
      <c r="I5" t="s">
        <v>13</v>
      </c>
      <c r="J5">
        <v>1.2999999999999999E-2</v>
      </c>
      <c r="K5">
        <v>1.171</v>
      </c>
      <c r="L5">
        <v>722.50800000000004</v>
      </c>
      <c r="M5">
        <v>722.43</v>
      </c>
    </row>
    <row r="6" spans="1:13" x14ac:dyDescent="0.3">
      <c r="A6" t="s">
        <v>100</v>
      </c>
      <c r="B6" t="s">
        <v>22</v>
      </c>
      <c r="C6" t="s">
        <v>21</v>
      </c>
      <c r="D6">
        <v>1.0349999999999999</v>
      </c>
      <c r="E6">
        <v>12.333</v>
      </c>
      <c r="F6" t="s">
        <v>74</v>
      </c>
      <c r="G6">
        <v>1</v>
      </c>
      <c r="H6">
        <v>1.5</v>
      </c>
      <c r="I6" t="s">
        <v>13</v>
      </c>
      <c r="J6">
        <v>1.2999999999999999E-2</v>
      </c>
      <c r="K6">
        <v>0.35399999999999998</v>
      </c>
      <c r="L6">
        <v>722.50699999999995</v>
      </c>
      <c r="M6">
        <v>722.46299999999997</v>
      </c>
    </row>
    <row r="7" spans="1:13" x14ac:dyDescent="0.3">
      <c r="A7" t="s">
        <v>99</v>
      </c>
      <c r="B7" t="s">
        <v>23</v>
      </c>
      <c r="C7" t="s">
        <v>21</v>
      </c>
      <c r="D7">
        <v>2E-3</v>
      </c>
      <c r="E7">
        <v>7.3330000000000002</v>
      </c>
      <c r="F7" t="s">
        <v>74</v>
      </c>
      <c r="G7">
        <v>1</v>
      </c>
      <c r="H7">
        <v>1.5</v>
      </c>
      <c r="I7" t="s">
        <v>13</v>
      </c>
      <c r="J7">
        <v>1.2999999999999999E-2</v>
      </c>
      <c r="K7">
        <v>0.79400000000000004</v>
      </c>
      <c r="L7">
        <v>722.50800000000004</v>
      </c>
      <c r="M7">
        <v>722.45</v>
      </c>
    </row>
    <row r="8" spans="1:13" x14ac:dyDescent="0.3">
      <c r="A8" t="s">
        <v>98</v>
      </c>
      <c r="B8" t="s">
        <v>16</v>
      </c>
      <c r="C8" t="s">
        <v>22</v>
      </c>
      <c r="D8">
        <v>1.0329999999999999</v>
      </c>
      <c r="E8">
        <v>62.332999999999998</v>
      </c>
      <c r="F8" t="s">
        <v>74</v>
      </c>
      <c r="G8">
        <v>1</v>
      </c>
      <c r="H8">
        <v>1.5</v>
      </c>
      <c r="I8" t="s">
        <v>13</v>
      </c>
      <c r="J8">
        <v>1.2999999999999999E-2</v>
      </c>
      <c r="K8">
        <v>0.379</v>
      </c>
      <c r="L8">
        <v>722.75599999999997</v>
      </c>
      <c r="M8">
        <v>722.52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RowHeight="14.4" x14ac:dyDescent="0.3"/>
  <sheetData>
    <row r="1" spans="1:13" x14ac:dyDescent="0.3">
      <c r="A1" t="s">
        <v>0</v>
      </c>
      <c r="B1" t="s">
        <v>0</v>
      </c>
      <c r="C1" t="s">
        <v>0</v>
      </c>
      <c r="D1" t="s">
        <v>118</v>
      </c>
      <c r="E1" t="s">
        <v>118</v>
      </c>
      <c r="F1" t="s">
        <v>2</v>
      </c>
      <c r="G1" t="s">
        <v>8</v>
      </c>
      <c r="H1" t="s">
        <v>5</v>
      </c>
      <c r="I1" t="s">
        <v>117</v>
      </c>
      <c r="J1" t="s">
        <v>116</v>
      </c>
      <c r="K1" t="s">
        <v>4</v>
      </c>
      <c r="L1" t="s">
        <v>116</v>
      </c>
      <c r="M1" t="s">
        <v>4</v>
      </c>
    </row>
    <row r="2" spans="1:13" x14ac:dyDescent="0.3">
      <c r="A2" t="s">
        <v>115</v>
      </c>
      <c r="B2" t="s">
        <v>112</v>
      </c>
      <c r="C2" t="s">
        <v>114</v>
      </c>
      <c r="D2">
        <v>724.548</v>
      </c>
      <c r="E2">
        <v>723.52700000000004</v>
      </c>
      <c r="F2">
        <v>28.661999999999999</v>
      </c>
      <c r="G2">
        <v>83.875</v>
      </c>
      <c r="H2">
        <v>0.40300000000000002</v>
      </c>
      <c r="I2">
        <v>0.46400000000000002</v>
      </c>
      <c r="J2">
        <v>5.3529999999999998</v>
      </c>
      <c r="K2">
        <v>1.3360000000000001</v>
      </c>
      <c r="L2">
        <v>5.3440000000000003</v>
      </c>
      <c r="M2">
        <v>1.337</v>
      </c>
    </row>
    <row r="3" spans="1:13" x14ac:dyDescent="0.3">
      <c r="A3" t="s">
        <v>113</v>
      </c>
      <c r="B3" t="s">
        <v>26</v>
      </c>
      <c r="C3" t="s">
        <v>112</v>
      </c>
      <c r="D3">
        <v>724.70699999999999</v>
      </c>
      <c r="E3">
        <v>724.548</v>
      </c>
      <c r="F3">
        <v>28.661999999999999</v>
      </c>
      <c r="G3">
        <v>28.405000000000001</v>
      </c>
      <c r="H3">
        <v>0.495</v>
      </c>
      <c r="I3">
        <v>7.5999999999999998E-2</v>
      </c>
      <c r="J3">
        <v>5.7560000000000002</v>
      </c>
      <c r="K3">
        <v>2</v>
      </c>
      <c r="L3">
        <v>5.9029999999999996</v>
      </c>
      <c r="M3">
        <v>1.879</v>
      </c>
    </row>
    <row r="4" spans="1:13" x14ac:dyDescent="0.3">
      <c r="A4" t="s">
        <v>111</v>
      </c>
      <c r="B4" t="s">
        <v>27</v>
      </c>
      <c r="C4" t="s">
        <v>26</v>
      </c>
      <c r="D4">
        <v>724.88099999999997</v>
      </c>
      <c r="E4">
        <v>724.70699999999999</v>
      </c>
      <c r="F4">
        <v>27.652999999999999</v>
      </c>
      <c r="G4">
        <v>23.138000000000002</v>
      </c>
      <c r="H4">
        <v>0.46100000000000002</v>
      </c>
      <c r="I4">
        <v>0</v>
      </c>
      <c r="J4">
        <v>5.5529999999999999</v>
      </c>
      <c r="K4">
        <v>2</v>
      </c>
      <c r="L4">
        <v>5.5730000000000004</v>
      </c>
      <c r="M4">
        <v>1.968</v>
      </c>
    </row>
    <row r="5" spans="1:13" x14ac:dyDescent="0.3">
      <c r="A5" t="s">
        <v>110</v>
      </c>
      <c r="B5" t="s">
        <v>31</v>
      </c>
      <c r="C5" t="s">
        <v>26</v>
      </c>
      <c r="D5">
        <v>729.03800000000001</v>
      </c>
      <c r="E5">
        <v>723.91</v>
      </c>
      <c r="F5">
        <v>1.3640000000000001</v>
      </c>
      <c r="G5">
        <v>16.492999999999999</v>
      </c>
      <c r="H5">
        <v>2.1259999999999999</v>
      </c>
      <c r="I5">
        <v>0.03</v>
      </c>
      <c r="J5">
        <v>5.3579999999999997</v>
      </c>
      <c r="K5">
        <v>0.30299999999999999</v>
      </c>
      <c r="L5">
        <v>5.3579999999999997</v>
      </c>
      <c r="M5">
        <v>0.30299999999999999</v>
      </c>
    </row>
    <row r="6" spans="1:13" x14ac:dyDescent="0.3">
      <c r="A6" t="s">
        <v>109</v>
      </c>
      <c r="B6" t="s">
        <v>67</v>
      </c>
      <c r="C6" t="s">
        <v>27</v>
      </c>
      <c r="D6">
        <v>726.95399999999995</v>
      </c>
      <c r="E6">
        <v>724.29899999999998</v>
      </c>
      <c r="F6">
        <v>22.172999999999998</v>
      </c>
      <c r="G6">
        <v>48.149000000000001</v>
      </c>
      <c r="H6">
        <v>3.9140000000000001</v>
      </c>
      <c r="I6">
        <v>0.877</v>
      </c>
      <c r="J6">
        <v>14.212999999999999</v>
      </c>
      <c r="K6">
        <v>0.995</v>
      </c>
      <c r="L6">
        <v>10.827999999999999</v>
      </c>
      <c r="M6">
        <v>1.2410000000000001</v>
      </c>
    </row>
    <row r="7" spans="1:13" x14ac:dyDescent="0.3">
      <c r="A7" t="s">
        <v>108</v>
      </c>
      <c r="B7" t="s">
        <v>28</v>
      </c>
      <c r="C7" t="s">
        <v>27</v>
      </c>
      <c r="D7">
        <v>728.29</v>
      </c>
      <c r="E7">
        <v>724.03800000000001</v>
      </c>
      <c r="F7">
        <v>2.91</v>
      </c>
      <c r="G7">
        <v>16.721</v>
      </c>
      <c r="H7">
        <v>2.1829999999999998</v>
      </c>
      <c r="I7">
        <v>3.5999999999999997E-2</v>
      </c>
      <c r="J7">
        <v>6.7329999999999997</v>
      </c>
      <c r="K7">
        <v>0.44</v>
      </c>
      <c r="L7">
        <v>6.7279999999999998</v>
      </c>
      <c r="M7">
        <v>0.44</v>
      </c>
    </row>
    <row r="8" spans="1:13" x14ac:dyDescent="0.3">
      <c r="A8" t="s">
        <v>107</v>
      </c>
      <c r="B8" t="s">
        <v>32</v>
      </c>
      <c r="C8" t="s">
        <v>31</v>
      </c>
      <c r="D8">
        <v>735.03499999999997</v>
      </c>
      <c r="E8">
        <v>728.80399999999997</v>
      </c>
      <c r="F8">
        <v>0.38200000000000001</v>
      </c>
      <c r="G8">
        <v>17.623000000000001</v>
      </c>
      <c r="H8">
        <v>2.4260000000000002</v>
      </c>
      <c r="I8">
        <v>2.7E-2</v>
      </c>
      <c r="J8">
        <v>3.84</v>
      </c>
      <c r="K8">
        <v>0.158</v>
      </c>
      <c r="L8">
        <v>3.84</v>
      </c>
      <c r="M8">
        <v>0.158</v>
      </c>
    </row>
    <row r="9" spans="1:13" x14ac:dyDescent="0.3">
      <c r="A9" t="s">
        <v>106</v>
      </c>
      <c r="B9" t="s">
        <v>29</v>
      </c>
      <c r="C9" t="s">
        <v>28</v>
      </c>
      <c r="D9">
        <v>731.97500000000002</v>
      </c>
      <c r="E9">
        <v>728.02599999999995</v>
      </c>
      <c r="F9">
        <v>1.962</v>
      </c>
      <c r="G9">
        <v>17.853999999999999</v>
      </c>
      <c r="H9">
        <v>2.488</v>
      </c>
      <c r="I9">
        <v>2.5000000000000001E-2</v>
      </c>
      <c r="J9">
        <v>6.298</v>
      </c>
      <c r="K9">
        <v>0.34899999999999998</v>
      </c>
      <c r="L9">
        <v>6.298</v>
      </c>
      <c r="M9">
        <v>0.34899999999999998</v>
      </c>
    </row>
    <row r="10" spans="1:13" x14ac:dyDescent="0.3">
      <c r="A10" t="s">
        <v>105</v>
      </c>
      <c r="B10" t="s">
        <v>30</v>
      </c>
      <c r="C10" t="s">
        <v>29</v>
      </c>
      <c r="D10">
        <v>734.46799999999996</v>
      </c>
      <c r="E10">
        <v>731.76599999999996</v>
      </c>
      <c r="F10">
        <v>1.0840000000000001</v>
      </c>
      <c r="G10">
        <v>15.996</v>
      </c>
      <c r="H10">
        <v>1.998</v>
      </c>
      <c r="I10">
        <v>8.1000000000000003E-2</v>
      </c>
      <c r="J10">
        <v>4.8979999999999997</v>
      </c>
      <c r="K10">
        <v>0.27400000000000002</v>
      </c>
      <c r="L10">
        <v>4.8979999999999997</v>
      </c>
      <c r="M10">
        <v>0.27400000000000002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/>
  </sheetViews>
  <sheetFormatPr defaultRowHeight="14.4" x14ac:dyDescent="0.3"/>
  <sheetData>
    <row r="1" spans="1:13" x14ac:dyDescent="0.3">
      <c r="A1" t="s">
        <v>0</v>
      </c>
      <c r="B1" t="s">
        <v>0</v>
      </c>
      <c r="C1" t="s">
        <v>0</v>
      </c>
      <c r="D1" t="s">
        <v>2</v>
      </c>
      <c r="E1" t="s">
        <v>6</v>
      </c>
      <c r="F1" t="s">
        <v>92</v>
      </c>
      <c r="G1" t="s">
        <v>91</v>
      </c>
      <c r="H1" t="s">
        <v>90</v>
      </c>
      <c r="I1" t="s">
        <v>89</v>
      </c>
      <c r="J1" t="s">
        <v>88</v>
      </c>
      <c r="K1" t="s">
        <v>5</v>
      </c>
      <c r="L1" t="s">
        <v>87</v>
      </c>
      <c r="M1" t="s">
        <v>87</v>
      </c>
    </row>
    <row r="2" spans="1:13" x14ac:dyDescent="0.3">
      <c r="A2" t="s">
        <v>126</v>
      </c>
      <c r="B2" t="s">
        <v>33</v>
      </c>
      <c r="C2" t="s">
        <v>125</v>
      </c>
      <c r="D2">
        <v>15.936999999999999</v>
      </c>
      <c r="E2">
        <v>25.96</v>
      </c>
      <c r="F2" t="s">
        <v>74</v>
      </c>
      <c r="G2">
        <v>1</v>
      </c>
      <c r="H2">
        <v>2</v>
      </c>
      <c r="I2" t="s">
        <v>13</v>
      </c>
      <c r="J2">
        <v>1.2999999999999999E-2</v>
      </c>
      <c r="K2">
        <v>0.53700000000000003</v>
      </c>
      <c r="L2">
        <v>726.98500000000001</v>
      </c>
      <c r="M2">
        <v>726.846</v>
      </c>
    </row>
    <row r="3" spans="1:13" x14ac:dyDescent="0.3">
      <c r="A3" t="s">
        <v>124</v>
      </c>
      <c r="B3" t="s">
        <v>34</v>
      </c>
      <c r="C3" t="s">
        <v>33</v>
      </c>
      <c r="D3">
        <v>15.936</v>
      </c>
      <c r="E3">
        <v>15.236000000000001</v>
      </c>
      <c r="F3" t="s">
        <v>74</v>
      </c>
      <c r="G3">
        <v>1</v>
      </c>
      <c r="H3">
        <v>2</v>
      </c>
      <c r="I3" t="s">
        <v>13</v>
      </c>
      <c r="J3">
        <v>1.2999999999999999E-2</v>
      </c>
      <c r="K3">
        <v>0.47499999999999998</v>
      </c>
      <c r="L3">
        <v>727.08100000000002</v>
      </c>
      <c r="M3">
        <v>727.00900000000001</v>
      </c>
    </row>
    <row r="4" spans="1:13" x14ac:dyDescent="0.3">
      <c r="A4" t="s">
        <v>123</v>
      </c>
      <c r="B4" t="s">
        <v>35</v>
      </c>
      <c r="C4" t="s">
        <v>34</v>
      </c>
      <c r="D4">
        <v>15.695</v>
      </c>
      <c r="E4">
        <v>17.454000000000001</v>
      </c>
      <c r="F4" t="s">
        <v>74</v>
      </c>
      <c r="G4">
        <v>1</v>
      </c>
      <c r="H4">
        <v>2</v>
      </c>
      <c r="I4" t="s">
        <v>13</v>
      </c>
      <c r="J4">
        <v>1.2999999999999999E-2</v>
      </c>
      <c r="K4">
        <v>0.53</v>
      </c>
      <c r="L4">
        <v>727.21600000000001</v>
      </c>
      <c r="M4">
        <v>727.12400000000002</v>
      </c>
    </row>
    <row r="5" spans="1:13" x14ac:dyDescent="0.3">
      <c r="A5" t="s">
        <v>122</v>
      </c>
      <c r="B5" t="s">
        <v>63</v>
      </c>
      <c r="C5" t="s">
        <v>35</v>
      </c>
      <c r="D5">
        <v>15.694000000000001</v>
      </c>
      <c r="E5">
        <v>22.545999999999999</v>
      </c>
      <c r="F5" t="s">
        <v>74</v>
      </c>
      <c r="G5">
        <v>1</v>
      </c>
      <c r="H5">
        <v>2</v>
      </c>
      <c r="I5" t="s">
        <v>13</v>
      </c>
      <c r="J5">
        <v>1.2999999999999999E-2</v>
      </c>
      <c r="K5">
        <v>0.52500000000000002</v>
      </c>
      <c r="L5">
        <v>727.35500000000002</v>
      </c>
      <c r="M5">
        <v>727.23699999999997</v>
      </c>
    </row>
    <row r="6" spans="1:13" x14ac:dyDescent="0.3">
      <c r="A6" t="s">
        <v>121</v>
      </c>
      <c r="B6" t="s">
        <v>37</v>
      </c>
      <c r="C6" t="s">
        <v>63</v>
      </c>
      <c r="D6">
        <v>15.394</v>
      </c>
      <c r="E6">
        <v>219</v>
      </c>
      <c r="F6" t="s">
        <v>74</v>
      </c>
      <c r="G6">
        <v>1</v>
      </c>
      <c r="H6">
        <v>2</v>
      </c>
      <c r="I6" t="s">
        <v>13</v>
      </c>
      <c r="J6">
        <v>1.2999999999999999E-2</v>
      </c>
      <c r="K6">
        <v>0.52700000000000002</v>
      </c>
      <c r="L6">
        <v>728.53</v>
      </c>
      <c r="M6">
        <v>727.37599999999998</v>
      </c>
    </row>
    <row r="7" spans="1:13" x14ac:dyDescent="0.3">
      <c r="A7" t="s">
        <v>120</v>
      </c>
      <c r="B7" t="s">
        <v>36</v>
      </c>
      <c r="C7" t="s">
        <v>37</v>
      </c>
      <c r="D7">
        <v>0.82799999999999996</v>
      </c>
      <c r="E7">
        <v>169</v>
      </c>
      <c r="F7" t="s">
        <v>74</v>
      </c>
      <c r="G7">
        <v>1</v>
      </c>
      <c r="H7">
        <v>1.5</v>
      </c>
      <c r="I7" t="s">
        <v>13</v>
      </c>
      <c r="J7">
        <v>1.2999999999999999E-2</v>
      </c>
      <c r="K7">
        <v>1.6180000000000001</v>
      </c>
      <c r="L7">
        <v>732.13499999999999</v>
      </c>
      <c r="M7">
        <v>729.4</v>
      </c>
    </row>
    <row r="8" spans="1:13" x14ac:dyDescent="0.3">
      <c r="A8" t="s">
        <v>119</v>
      </c>
      <c r="B8" t="s">
        <v>66</v>
      </c>
      <c r="C8" t="s">
        <v>37</v>
      </c>
      <c r="D8">
        <v>14.234</v>
      </c>
      <c r="E8">
        <v>14.202</v>
      </c>
      <c r="F8" t="s">
        <v>74</v>
      </c>
      <c r="G8">
        <v>1</v>
      </c>
      <c r="H8">
        <v>1.5</v>
      </c>
      <c r="I8" t="s">
        <v>13</v>
      </c>
      <c r="J8">
        <v>1.2999999999999999E-2</v>
      </c>
      <c r="K8">
        <v>4.2249999999999996</v>
      </c>
      <c r="L8">
        <v>730</v>
      </c>
      <c r="M8">
        <v>729.4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/>
  </sheetViews>
  <sheetFormatPr defaultRowHeight="14.4" x14ac:dyDescent="0.3"/>
  <sheetData>
    <row r="1" spans="1:13" x14ac:dyDescent="0.3">
      <c r="A1" t="s">
        <v>0</v>
      </c>
      <c r="B1" t="s">
        <v>0</v>
      </c>
      <c r="C1" t="s">
        <v>0</v>
      </c>
      <c r="D1" t="s">
        <v>2</v>
      </c>
      <c r="E1" t="s">
        <v>6</v>
      </c>
      <c r="F1" t="s">
        <v>92</v>
      </c>
      <c r="G1" t="s">
        <v>91</v>
      </c>
      <c r="H1" t="s">
        <v>90</v>
      </c>
      <c r="I1" t="s">
        <v>89</v>
      </c>
      <c r="J1" t="s">
        <v>88</v>
      </c>
      <c r="K1" t="s">
        <v>5</v>
      </c>
      <c r="L1" t="s">
        <v>87</v>
      </c>
      <c r="M1" t="s">
        <v>87</v>
      </c>
    </row>
    <row r="2" spans="1:13" x14ac:dyDescent="0.3">
      <c r="A2" t="s">
        <v>132</v>
      </c>
      <c r="B2" t="s">
        <v>62</v>
      </c>
      <c r="C2" t="s">
        <v>131</v>
      </c>
      <c r="D2">
        <v>8.7270000000000003</v>
      </c>
      <c r="E2">
        <v>45.061</v>
      </c>
      <c r="F2" t="s">
        <v>74</v>
      </c>
      <c r="G2">
        <v>1</v>
      </c>
      <c r="H2">
        <v>1.5</v>
      </c>
      <c r="I2" t="s">
        <v>13</v>
      </c>
      <c r="J2">
        <v>1.2999999999999999E-2</v>
      </c>
      <c r="K2">
        <v>1.95</v>
      </c>
      <c r="L2">
        <v>727.72500000000002</v>
      </c>
      <c r="M2">
        <v>726.846</v>
      </c>
    </row>
    <row r="3" spans="1:13" x14ac:dyDescent="0.3">
      <c r="A3" t="s">
        <v>130</v>
      </c>
      <c r="B3" t="s">
        <v>40</v>
      </c>
      <c r="C3" t="s">
        <v>62</v>
      </c>
      <c r="D3">
        <v>8.2509999999999994</v>
      </c>
      <c r="E3">
        <v>196</v>
      </c>
      <c r="F3" t="s">
        <v>74</v>
      </c>
      <c r="G3">
        <v>1</v>
      </c>
      <c r="H3">
        <v>1.5</v>
      </c>
      <c r="I3" t="s">
        <v>13</v>
      </c>
      <c r="J3">
        <v>1.2999999999999999E-2</v>
      </c>
      <c r="K3">
        <v>4.0599999999999996</v>
      </c>
      <c r="L3">
        <v>737.20899999999995</v>
      </c>
      <c r="M3">
        <v>729.25099999999998</v>
      </c>
    </row>
    <row r="4" spans="1:13" x14ac:dyDescent="0.3">
      <c r="A4" t="s">
        <v>129</v>
      </c>
      <c r="B4" t="s">
        <v>41</v>
      </c>
      <c r="C4" t="s">
        <v>40</v>
      </c>
      <c r="D4">
        <v>6.7409999999999997</v>
      </c>
      <c r="E4">
        <v>246.154</v>
      </c>
      <c r="F4" t="s">
        <v>74</v>
      </c>
      <c r="G4">
        <v>1</v>
      </c>
      <c r="H4">
        <v>1.5</v>
      </c>
      <c r="I4" t="s">
        <v>13</v>
      </c>
      <c r="J4">
        <v>1.2999999999999999E-2</v>
      </c>
      <c r="K4">
        <v>4.76</v>
      </c>
      <c r="L4">
        <v>749.096</v>
      </c>
      <c r="M4">
        <v>737.37900000000002</v>
      </c>
    </row>
    <row r="5" spans="1:13" x14ac:dyDescent="0.3">
      <c r="A5" t="s">
        <v>128</v>
      </c>
      <c r="B5" t="s">
        <v>57</v>
      </c>
      <c r="C5" t="s">
        <v>41</v>
      </c>
      <c r="D5">
        <v>4.92</v>
      </c>
      <c r="E5">
        <v>206</v>
      </c>
      <c r="F5" t="s">
        <v>74</v>
      </c>
      <c r="G5">
        <v>1</v>
      </c>
      <c r="H5">
        <v>1.5</v>
      </c>
      <c r="I5" t="s">
        <v>13</v>
      </c>
      <c r="J5">
        <v>1.2999999999999999E-2</v>
      </c>
      <c r="K5">
        <v>1</v>
      </c>
      <c r="L5">
        <v>751.32600000000002</v>
      </c>
      <c r="M5">
        <v>749.26599999999996</v>
      </c>
    </row>
    <row r="6" spans="1:13" x14ac:dyDescent="0.3">
      <c r="A6" t="s">
        <v>127</v>
      </c>
      <c r="B6" t="s">
        <v>65</v>
      </c>
      <c r="C6" t="s">
        <v>57</v>
      </c>
      <c r="D6">
        <v>2.536</v>
      </c>
      <c r="E6">
        <v>186</v>
      </c>
      <c r="F6" t="s">
        <v>74</v>
      </c>
      <c r="G6">
        <v>1</v>
      </c>
      <c r="H6">
        <v>1.5</v>
      </c>
      <c r="I6" t="s">
        <v>13</v>
      </c>
      <c r="J6">
        <v>1.2999999999999999E-2</v>
      </c>
      <c r="K6">
        <v>1</v>
      </c>
      <c r="L6">
        <v>753.51900000000001</v>
      </c>
      <c r="M6">
        <v>751.65899999999999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workbookViewId="0"/>
  </sheetViews>
  <sheetFormatPr defaultRowHeight="14.4" x14ac:dyDescent="0.3"/>
  <sheetData>
    <row r="1" spans="1:13" x14ac:dyDescent="0.3">
      <c r="A1" t="s">
        <v>0</v>
      </c>
      <c r="B1" t="s">
        <v>0</v>
      </c>
      <c r="C1" t="s">
        <v>0</v>
      </c>
      <c r="D1" t="s">
        <v>2</v>
      </c>
      <c r="E1" t="s">
        <v>6</v>
      </c>
      <c r="F1" t="s">
        <v>92</v>
      </c>
      <c r="G1" t="s">
        <v>91</v>
      </c>
      <c r="H1" t="s">
        <v>90</v>
      </c>
      <c r="I1" t="s">
        <v>89</v>
      </c>
      <c r="J1" t="s">
        <v>88</v>
      </c>
      <c r="K1" t="s">
        <v>5</v>
      </c>
      <c r="L1" t="s">
        <v>87</v>
      </c>
      <c r="M1" t="s">
        <v>87</v>
      </c>
    </row>
    <row r="2" spans="1:13" x14ac:dyDescent="0.3">
      <c r="A2" t="s">
        <v>139</v>
      </c>
      <c r="B2" t="s">
        <v>42</v>
      </c>
      <c r="C2" t="s">
        <v>138</v>
      </c>
      <c r="D2">
        <v>2.77</v>
      </c>
      <c r="E2">
        <v>23.33</v>
      </c>
      <c r="F2" t="s">
        <v>74</v>
      </c>
      <c r="G2">
        <v>1</v>
      </c>
      <c r="H2">
        <v>1.5</v>
      </c>
      <c r="I2" t="s">
        <v>13</v>
      </c>
      <c r="J2">
        <v>1.2999999999999999E-2</v>
      </c>
      <c r="K2">
        <v>0.96899999999999997</v>
      </c>
      <c r="L2">
        <v>726.65300000000002</v>
      </c>
      <c r="M2">
        <v>726.42700000000002</v>
      </c>
    </row>
    <row r="3" spans="1:13" x14ac:dyDescent="0.3">
      <c r="A3" t="s">
        <v>137</v>
      </c>
      <c r="B3" t="s">
        <v>43</v>
      </c>
      <c r="C3" t="s">
        <v>42</v>
      </c>
      <c r="D3">
        <v>2.7679999999999998</v>
      </c>
      <c r="E3">
        <v>15.24</v>
      </c>
      <c r="F3" t="s">
        <v>74</v>
      </c>
      <c r="G3">
        <v>1</v>
      </c>
      <c r="H3">
        <v>1.5</v>
      </c>
      <c r="I3" t="s">
        <v>13</v>
      </c>
      <c r="J3">
        <v>1.2999999999999999E-2</v>
      </c>
      <c r="K3">
        <v>1.004</v>
      </c>
      <c r="L3">
        <v>726.976</v>
      </c>
      <c r="M3">
        <v>726.82299999999998</v>
      </c>
    </row>
    <row r="4" spans="1:13" x14ac:dyDescent="0.3">
      <c r="A4" t="s">
        <v>136</v>
      </c>
      <c r="B4" t="s">
        <v>44</v>
      </c>
      <c r="C4" t="s">
        <v>43</v>
      </c>
      <c r="D4">
        <v>1.885</v>
      </c>
      <c r="E4">
        <v>17.25</v>
      </c>
      <c r="F4" t="s">
        <v>74</v>
      </c>
      <c r="G4">
        <v>1</v>
      </c>
      <c r="H4">
        <v>1.5</v>
      </c>
      <c r="I4" t="s">
        <v>13</v>
      </c>
      <c r="J4">
        <v>1.2999999999999999E-2</v>
      </c>
      <c r="K4">
        <v>0.997</v>
      </c>
      <c r="L4">
        <v>727.48099999999999</v>
      </c>
      <c r="M4">
        <v>727.30899999999997</v>
      </c>
    </row>
    <row r="5" spans="1:13" x14ac:dyDescent="0.3">
      <c r="A5" t="s">
        <v>135</v>
      </c>
      <c r="B5" t="s">
        <v>61</v>
      </c>
      <c r="C5" t="s">
        <v>44</v>
      </c>
      <c r="D5">
        <v>1.883</v>
      </c>
      <c r="E5">
        <v>22.75</v>
      </c>
      <c r="F5" t="s">
        <v>74</v>
      </c>
      <c r="G5">
        <v>1</v>
      </c>
      <c r="H5">
        <v>1.5</v>
      </c>
      <c r="I5" t="s">
        <v>13</v>
      </c>
      <c r="J5">
        <v>1.2999999999999999E-2</v>
      </c>
      <c r="K5">
        <v>1.002</v>
      </c>
      <c r="L5">
        <v>727.74900000000002</v>
      </c>
      <c r="M5">
        <v>727.52099999999996</v>
      </c>
    </row>
    <row r="6" spans="1:13" x14ac:dyDescent="0.3">
      <c r="A6" t="s">
        <v>134</v>
      </c>
      <c r="B6" t="s">
        <v>46</v>
      </c>
      <c r="C6" t="s">
        <v>61</v>
      </c>
      <c r="D6">
        <v>1.4730000000000001</v>
      </c>
      <c r="E6">
        <v>219</v>
      </c>
      <c r="F6" t="s">
        <v>74</v>
      </c>
      <c r="G6">
        <v>1</v>
      </c>
      <c r="H6">
        <v>1.5</v>
      </c>
      <c r="I6" t="s">
        <v>13</v>
      </c>
      <c r="J6">
        <v>1.2999999999999999E-2</v>
      </c>
      <c r="K6">
        <v>0.58499999999999996</v>
      </c>
      <c r="L6">
        <v>729.07</v>
      </c>
      <c r="M6">
        <v>727.78899999999999</v>
      </c>
    </row>
    <row r="7" spans="1:13" x14ac:dyDescent="0.3">
      <c r="A7" t="s">
        <v>133</v>
      </c>
      <c r="B7" t="s">
        <v>45</v>
      </c>
      <c r="C7" t="s">
        <v>46</v>
      </c>
      <c r="D7">
        <v>0.505</v>
      </c>
      <c r="E7">
        <v>169</v>
      </c>
      <c r="F7" t="s">
        <v>74</v>
      </c>
      <c r="G7">
        <v>1</v>
      </c>
      <c r="H7">
        <v>1.5</v>
      </c>
      <c r="I7" t="s">
        <v>13</v>
      </c>
      <c r="J7">
        <v>1.2999999999999999E-2</v>
      </c>
      <c r="K7">
        <v>1.6180000000000001</v>
      </c>
      <c r="L7">
        <v>732.13499999999999</v>
      </c>
      <c r="M7">
        <v>729.4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/>
  </sheetViews>
  <sheetFormatPr defaultRowHeight="14.4" x14ac:dyDescent="0.3"/>
  <sheetData>
    <row r="1" spans="1:13" x14ac:dyDescent="0.3">
      <c r="A1" t="s">
        <v>0</v>
      </c>
      <c r="B1" t="s">
        <v>0</v>
      </c>
      <c r="C1" t="s">
        <v>0</v>
      </c>
      <c r="D1" t="s">
        <v>2</v>
      </c>
      <c r="E1" t="s">
        <v>6</v>
      </c>
      <c r="F1" t="s">
        <v>92</v>
      </c>
      <c r="G1" t="s">
        <v>91</v>
      </c>
      <c r="H1" t="s">
        <v>90</v>
      </c>
      <c r="I1" t="s">
        <v>89</v>
      </c>
      <c r="J1" t="s">
        <v>88</v>
      </c>
      <c r="K1" t="s">
        <v>5</v>
      </c>
      <c r="L1" t="s">
        <v>87</v>
      </c>
      <c r="M1" t="s">
        <v>87</v>
      </c>
    </row>
    <row r="2" spans="1:13" x14ac:dyDescent="0.3">
      <c r="A2" t="s">
        <v>145</v>
      </c>
      <c r="B2" t="s">
        <v>47</v>
      </c>
      <c r="C2" t="s">
        <v>144</v>
      </c>
      <c r="D2">
        <v>2.8460000000000001</v>
      </c>
      <c r="E2">
        <v>124.76</v>
      </c>
      <c r="F2" t="s">
        <v>74</v>
      </c>
      <c r="G2">
        <v>1</v>
      </c>
      <c r="H2">
        <v>1.5</v>
      </c>
      <c r="I2" t="s">
        <v>13</v>
      </c>
      <c r="J2">
        <v>1.2999999999999999E-2</v>
      </c>
      <c r="K2">
        <v>3.9550000000000001</v>
      </c>
      <c r="L2">
        <v>731.36099999999999</v>
      </c>
      <c r="M2">
        <v>726.42700000000002</v>
      </c>
    </row>
    <row r="3" spans="1:13" x14ac:dyDescent="0.3">
      <c r="A3" t="s">
        <v>143</v>
      </c>
      <c r="B3" t="s">
        <v>48</v>
      </c>
      <c r="C3" t="s">
        <v>47</v>
      </c>
      <c r="D3">
        <v>2.4369999999999998</v>
      </c>
      <c r="E3">
        <v>116</v>
      </c>
      <c r="F3" t="s">
        <v>74</v>
      </c>
      <c r="G3">
        <v>1</v>
      </c>
      <c r="H3">
        <v>1.5</v>
      </c>
      <c r="I3" t="s">
        <v>13</v>
      </c>
      <c r="J3">
        <v>1.2999999999999999E-2</v>
      </c>
      <c r="K3">
        <v>4.8940000000000001</v>
      </c>
      <c r="L3">
        <v>737.20899999999995</v>
      </c>
      <c r="M3">
        <v>731.53099999999995</v>
      </c>
    </row>
    <row r="4" spans="1:13" x14ac:dyDescent="0.3">
      <c r="A4" t="s">
        <v>142</v>
      </c>
      <c r="B4" t="s">
        <v>49</v>
      </c>
      <c r="C4" t="s">
        <v>48</v>
      </c>
      <c r="D4">
        <v>1.6859999999999999</v>
      </c>
      <c r="E4">
        <v>245.84299999999999</v>
      </c>
      <c r="F4" t="s">
        <v>74</v>
      </c>
      <c r="G4">
        <v>1</v>
      </c>
      <c r="H4">
        <v>1.5</v>
      </c>
      <c r="I4" t="s">
        <v>13</v>
      </c>
      <c r="J4">
        <v>1.2999999999999999E-2</v>
      </c>
      <c r="K4">
        <v>4.766</v>
      </c>
      <c r="L4">
        <v>749.096</v>
      </c>
      <c r="M4">
        <v>737.37900000000002</v>
      </c>
    </row>
    <row r="5" spans="1:13" x14ac:dyDescent="0.3">
      <c r="A5" t="s">
        <v>141</v>
      </c>
      <c r="B5" t="s">
        <v>58</v>
      </c>
      <c r="C5" t="s">
        <v>49</v>
      </c>
      <c r="D5">
        <v>1.198</v>
      </c>
      <c r="E5">
        <v>206</v>
      </c>
      <c r="F5" t="s">
        <v>74</v>
      </c>
      <c r="G5">
        <v>1</v>
      </c>
      <c r="H5">
        <v>1.5</v>
      </c>
      <c r="I5" t="s">
        <v>13</v>
      </c>
      <c r="J5">
        <v>1.2999999999999999E-2</v>
      </c>
      <c r="K5">
        <v>1</v>
      </c>
      <c r="L5">
        <v>751.32600000000002</v>
      </c>
      <c r="M5">
        <v>749.26599999999996</v>
      </c>
    </row>
    <row r="6" spans="1:13" x14ac:dyDescent="0.3">
      <c r="A6" t="s">
        <v>140</v>
      </c>
      <c r="B6" t="s">
        <v>64</v>
      </c>
      <c r="C6" t="s">
        <v>58</v>
      </c>
      <c r="D6">
        <v>0.64400000000000002</v>
      </c>
      <c r="E6">
        <v>186</v>
      </c>
      <c r="F6" t="s">
        <v>74</v>
      </c>
      <c r="G6">
        <v>1</v>
      </c>
      <c r="H6">
        <v>1.5</v>
      </c>
      <c r="I6" t="s">
        <v>13</v>
      </c>
      <c r="J6">
        <v>1.2999999999999999E-2</v>
      </c>
      <c r="K6">
        <v>1</v>
      </c>
      <c r="L6">
        <v>753.51900000000001</v>
      </c>
      <c r="M6">
        <v>751.65899999999999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workbookViewId="0"/>
  </sheetViews>
  <sheetFormatPr defaultRowHeight="14.4" x14ac:dyDescent="0.3"/>
  <sheetData>
    <row r="1" spans="1:13" x14ac:dyDescent="0.3">
      <c r="A1" t="s">
        <v>0</v>
      </c>
      <c r="B1" t="s">
        <v>0</v>
      </c>
      <c r="C1" t="s">
        <v>0</v>
      </c>
      <c r="D1" t="s">
        <v>118</v>
      </c>
      <c r="E1" t="s">
        <v>118</v>
      </c>
      <c r="F1" t="s">
        <v>2</v>
      </c>
      <c r="G1" t="s">
        <v>8</v>
      </c>
      <c r="H1" t="s">
        <v>5</v>
      </c>
      <c r="I1" t="s">
        <v>117</v>
      </c>
      <c r="J1" t="s">
        <v>116</v>
      </c>
      <c r="K1" t="s">
        <v>4</v>
      </c>
      <c r="L1" t="s">
        <v>116</v>
      </c>
      <c r="M1" t="s">
        <v>4</v>
      </c>
    </row>
    <row r="2" spans="1:13" x14ac:dyDescent="0.3">
      <c r="A2" t="s">
        <v>86</v>
      </c>
      <c r="B2" t="s">
        <v>82</v>
      </c>
      <c r="C2" t="s">
        <v>85</v>
      </c>
      <c r="D2">
        <v>723.95699999999999</v>
      </c>
      <c r="E2">
        <v>723.05700000000002</v>
      </c>
      <c r="F2">
        <v>8.9640000000000004</v>
      </c>
      <c r="G2">
        <v>83.694000000000003</v>
      </c>
      <c r="H2">
        <v>0.39500000000000002</v>
      </c>
      <c r="I2">
        <v>0.28799999999999998</v>
      </c>
      <c r="J2">
        <v>3.9729999999999999</v>
      </c>
      <c r="K2">
        <v>0.86699999999999999</v>
      </c>
      <c r="L2">
        <v>3.9729999999999999</v>
      </c>
      <c r="M2">
        <v>0.86699999999999999</v>
      </c>
    </row>
    <row r="3" spans="1:13" x14ac:dyDescent="0.3">
      <c r="A3" t="s">
        <v>83</v>
      </c>
      <c r="B3" t="s">
        <v>11</v>
      </c>
      <c r="C3" t="s">
        <v>82</v>
      </c>
      <c r="D3">
        <v>724.02200000000005</v>
      </c>
      <c r="E3">
        <v>723.95699999999999</v>
      </c>
      <c r="F3">
        <v>8.9640000000000004</v>
      </c>
      <c r="G3">
        <v>18.294</v>
      </c>
      <c r="H3">
        <v>0.70699999999999996</v>
      </c>
      <c r="I3">
        <v>8.8999999999999996E-2</v>
      </c>
      <c r="J3">
        <v>5.8369999999999997</v>
      </c>
      <c r="K3">
        <v>0.78400000000000003</v>
      </c>
      <c r="L3">
        <v>3.6160000000000001</v>
      </c>
      <c r="M3">
        <v>1.177</v>
      </c>
    </row>
    <row r="4" spans="1:13" x14ac:dyDescent="0.3">
      <c r="A4" t="s">
        <v>81</v>
      </c>
      <c r="B4" t="s">
        <v>15</v>
      </c>
      <c r="C4" t="s">
        <v>11</v>
      </c>
      <c r="D4">
        <v>724.38300000000004</v>
      </c>
      <c r="E4">
        <v>723.89300000000003</v>
      </c>
      <c r="F4">
        <v>8.9499999999999993</v>
      </c>
      <c r="G4">
        <v>15.327</v>
      </c>
      <c r="H4">
        <v>0.504</v>
      </c>
      <c r="I4">
        <v>0.186</v>
      </c>
      <c r="J4">
        <v>5.2009999999999996</v>
      </c>
      <c r="K4">
        <v>0.85799999999999998</v>
      </c>
      <c r="L4">
        <v>5.1840000000000002</v>
      </c>
      <c r="M4">
        <v>0.86</v>
      </c>
    </row>
    <row r="5" spans="1:13" x14ac:dyDescent="0.3">
      <c r="A5" t="s">
        <v>79</v>
      </c>
      <c r="B5" t="s">
        <v>17</v>
      </c>
      <c r="C5" t="s">
        <v>15</v>
      </c>
      <c r="D5">
        <v>726.59299999999996</v>
      </c>
      <c r="E5">
        <v>724.49099999999999</v>
      </c>
      <c r="F5">
        <v>8.3770000000000007</v>
      </c>
      <c r="G5">
        <v>10.845000000000001</v>
      </c>
      <c r="H5">
        <v>0.91900000000000004</v>
      </c>
      <c r="I5">
        <v>1.0309999999999999</v>
      </c>
      <c r="J5">
        <v>6.3730000000000002</v>
      </c>
      <c r="K5">
        <v>1.0449999999999999</v>
      </c>
      <c r="L5">
        <v>6.3730000000000002</v>
      </c>
      <c r="M5">
        <v>1.0449999999999999</v>
      </c>
    </row>
    <row r="6" spans="1:13" x14ac:dyDescent="0.3">
      <c r="A6" t="s">
        <v>78</v>
      </c>
      <c r="B6" t="s">
        <v>18</v>
      </c>
      <c r="C6" t="s">
        <v>17</v>
      </c>
      <c r="D6">
        <v>726.80200000000002</v>
      </c>
      <c r="E6">
        <v>726.59299999999996</v>
      </c>
      <c r="F6">
        <v>3.5819999999999999</v>
      </c>
      <c r="G6">
        <v>14.625999999999999</v>
      </c>
      <c r="H6">
        <v>1.679</v>
      </c>
      <c r="I6">
        <v>0.26500000000000001</v>
      </c>
      <c r="J6">
        <v>6.4939999999999998</v>
      </c>
      <c r="K6">
        <v>0.52500000000000002</v>
      </c>
      <c r="L6">
        <v>2.0270000000000001</v>
      </c>
      <c r="M6">
        <v>1.5</v>
      </c>
    </row>
    <row r="7" spans="1:13" x14ac:dyDescent="0.3">
      <c r="A7" t="s">
        <v>77</v>
      </c>
      <c r="B7" t="s">
        <v>55</v>
      </c>
      <c r="C7" t="s">
        <v>17</v>
      </c>
      <c r="D7">
        <v>726.73299999999995</v>
      </c>
      <c r="E7">
        <v>726.59299999999996</v>
      </c>
      <c r="F7">
        <v>4.758</v>
      </c>
      <c r="G7">
        <v>19.274000000000001</v>
      </c>
      <c r="H7">
        <v>2.9039999999999999</v>
      </c>
      <c r="I7">
        <v>0.113</v>
      </c>
      <c r="J7">
        <v>8.5649999999999995</v>
      </c>
      <c r="K7">
        <v>0.52800000000000002</v>
      </c>
      <c r="L7">
        <v>2.6930000000000001</v>
      </c>
      <c r="M7">
        <v>1.5</v>
      </c>
    </row>
    <row r="8" spans="1:13" x14ac:dyDescent="0.3">
      <c r="A8" t="s">
        <v>76</v>
      </c>
      <c r="B8" t="s">
        <v>19</v>
      </c>
      <c r="C8" t="s">
        <v>18</v>
      </c>
      <c r="D8">
        <v>729.22400000000005</v>
      </c>
      <c r="E8">
        <v>726.20100000000002</v>
      </c>
      <c r="F8">
        <v>1.919</v>
      </c>
      <c r="G8">
        <v>16.510000000000002</v>
      </c>
      <c r="H8">
        <v>2.1339999999999999</v>
      </c>
      <c r="I8">
        <v>0.128</v>
      </c>
      <c r="J8">
        <v>5.9260000000000002</v>
      </c>
      <c r="K8">
        <v>0.35799999999999998</v>
      </c>
      <c r="L8">
        <v>5.9260000000000002</v>
      </c>
      <c r="M8">
        <v>0.35799999999999998</v>
      </c>
    </row>
    <row r="9" spans="1:13" x14ac:dyDescent="0.3">
      <c r="A9" t="s">
        <v>75</v>
      </c>
      <c r="B9" t="s">
        <v>56</v>
      </c>
      <c r="C9" t="s">
        <v>18</v>
      </c>
      <c r="D9">
        <v>727.14700000000005</v>
      </c>
      <c r="E9">
        <v>726.12800000000004</v>
      </c>
      <c r="F9">
        <v>1.653</v>
      </c>
      <c r="G9">
        <v>27.175999999999998</v>
      </c>
      <c r="H9">
        <v>5.7930000000000001</v>
      </c>
      <c r="I9">
        <v>6.9000000000000006E-2</v>
      </c>
      <c r="J9">
        <v>8.0739999999999998</v>
      </c>
      <c r="K9">
        <v>0.26</v>
      </c>
      <c r="L9">
        <v>7.0679999999999996</v>
      </c>
      <c r="M9">
        <v>0.28499999999999998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/>
  </sheetViews>
  <sheetFormatPr defaultRowHeight="14.4" x14ac:dyDescent="0.3"/>
  <sheetData>
    <row r="1" spans="1:13" x14ac:dyDescent="0.3">
      <c r="A1" t="s">
        <v>0</v>
      </c>
      <c r="B1" t="s">
        <v>0</v>
      </c>
      <c r="C1" t="s">
        <v>0</v>
      </c>
      <c r="D1" t="s">
        <v>118</v>
      </c>
      <c r="E1" t="s">
        <v>118</v>
      </c>
      <c r="F1" t="s">
        <v>2</v>
      </c>
      <c r="G1" t="s">
        <v>8</v>
      </c>
      <c r="H1" t="s">
        <v>5</v>
      </c>
      <c r="I1" t="s">
        <v>117</v>
      </c>
      <c r="J1" t="s">
        <v>116</v>
      </c>
      <c r="K1" t="s">
        <v>4</v>
      </c>
      <c r="L1" t="s">
        <v>116</v>
      </c>
      <c r="M1" t="s">
        <v>4</v>
      </c>
    </row>
    <row r="2" spans="1:13" x14ac:dyDescent="0.3">
      <c r="A2" t="s">
        <v>97</v>
      </c>
      <c r="B2" t="s">
        <v>94</v>
      </c>
      <c r="C2" t="s">
        <v>96</v>
      </c>
      <c r="D2">
        <v>724.85400000000004</v>
      </c>
      <c r="E2">
        <v>723.11699999999996</v>
      </c>
      <c r="F2">
        <v>1.1870000000000001</v>
      </c>
      <c r="G2">
        <v>137.501</v>
      </c>
      <c r="H2">
        <v>1.073</v>
      </c>
      <c r="I2">
        <v>0.13600000000000001</v>
      </c>
      <c r="J2">
        <v>3.4870000000000001</v>
      </c>
      <c r="K2">
        <v>0.33700000000000002</v>
      </c>
      <c r="L2">
        <v>3.4870000000000001</v>
      </c>
      <c r="M2">
        <v>0.33700000000000002</v>
      </c>
    </row>
    <row r="3" spans="1:13" x14ac:dyDescent="0.3">
      <c r="A3" t="s">
        <v>95</v>
      </c>
      <c r="B3" t="s">
        <v>38</v>
      </c>
      <c r="C3" t="s">
        <v>94</v>
      </c>
      <c r="D3">
        <v>725.14200000000005</v>
      </c>
      <c r="E3">
        <v>724.66399999999999</v>
      </c>
      <c r="F3">
        <v>1.1870000000000001</v>
      </c>
      <c r="G3">
        <v>11.359</v>
      </c>
      <c r="H3">
        <v>1.0109999999999999</v>
      </c>
      <c r="I3">
        <v>0.20599999999999999</v>
      </c>
      <c r="J3">
        <v>3.9540000000000002</v>
      </c>
      <c r="K3">
        <v>0.34</v>
      </c>
      <c r="L3">
        <v>3.9089999999999998</v>
      </c>
      <c r="M3">
        <v>0.34200000000000003</v>
      </c>
    </row>
    <row r="4" spans="1:13" x14ac:dyDescent="0.3">
      <c r="A4" t="s">
        <v>93</v>
      </c>
      <c r="B4" t="s">
        <v>39</v>
      </c>
      <c r="C4" t="s">
        <v>38</v>
      </c>
      <c r="D4">
        <v>728.86500000000001</v>
      </c>
      <c r="E4">
        <v>724.86699999999996</v>
      </c>
      <c r="F4">
        <v>0.47499999999999998</v>
      </c>
      <c r="G4">
        <v>15.87</v>
      </c>
      <c r="H4">
        <v>1.98</v>
      </c>
      <c r="I4">
        <v>0.04</v>
      </c>
      <c r="J4">
        <v>3.819</v>
      </c>
      <c r="K4">
        <v>0.184</v>
      </c>
      <c r="L4">
        <v>3.819</v>
      </c>
      <c r="M4">
        <v>0.184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/>
  </sheetViews>
  <sheetFormatPr defaultRowHeight="14.4" x14ac:dyDescent="0.3"/>
  <sheetData>
    <row r="1" spans="1:13" x14ac:dyDescent="0.3">
      <c r="A1" t="s">
        <v>0</v>
      </c>
      <c r="B1" t="s">
        <v>0</v>
      </c>
      <c r="C1" t="s">
        <v>0</v>
      </c>
      <c r="D1" t="s">
        <v>118</v>
      </c>
      <c r="E1" t="s">
        <v>118</v>
      </c>
      <c r="F1" t="s">
        <v>2</v>
      </c>
      <c r="G1" t="s">
        <v>8</v>
      </c>
      <c r="H1" t="s">
        <v>5</v>
      </c>
      <c r="I1" t="s">
        <v>117</v>
      </c>
      <c r="J1" t="s">
        <v>116</v>
      </c>
      <c r="K1" t="s">
        <v>4</v>
      </c>
      <c r="L1" t="s">
        <v>116</v>
      </c>
      <c r="M1" t="s">
        <v>4</v>
      </c>
    </row>
    <row r="2" spans="1:13" x14ac:dyDescent="0.3">
      <c r="A2" t="s">
        <v>104</v>
      </c>
      <c r="B2" t="s">
        <v>14</v>
      </c>
      <c r="C2" t="s">
        <v>20</v>
      </c>
      <c r="D2">
        <v>723.18</v>
      </c>
      <c r="E2">
        <v>722.85199999999998</v>
      </c>
      <c r="F2">
        <v>3.0350000000000001</v>
      </c>
      <c r="G2">
        <v>7.923</v>
      </c>
      <c r="H2">
        <v>0.49099999999999999</v>
      </c>
      <c r="I2">
        <v>0.221</v>
      </c>
      <c r="J2">
        <v>3.9660000000000002</v>
      </c>
      <c r="K2">
        <v>0.67100000000000004</v>
      </c>
      <c r="L2">
        <v>4.0359999999999996</v>
      </c>
      <c r="M2">
        <v>0.66200000000000003</v>
      </c>
    </row>
    <row r="3" spans="1:13" x14ac:dyDescent="0.3">
      <c r="A3" t="s">
        <v>103</v>
      </c>
      <c r="B3" t="s">
        <v>21</v>
      </c>
      <c r="C3" t="s">
        <v>14</v>
      </c>
      <c r="D3">
        <v>723.41399999999999</v>
      </c>
      <c r="E3">
        <v>723.18</v>
      </c>
      <c r="F3">
        <v>2.2189999999999999</v>
      </c>
      <c r="G3">
        <v>7.4340000000000002</v>
      </c>
      <c r="H3">
        <v>0.437</v>
      </c>
      <c r="I3">
        <v>0.218</v>
      </c>
      <c r="J3">
        <v>3.4940000000000002</v>
      </c>
      <c r="K3">
        <v>0.58299999999999996</v>
      </c>
      <c r="L3">
        <v>2.0470000000000002</v>
      </c>
      <c r="M3">
        <v>0.88400000000000001</v>
      </c>
    </row>
    <row r="4" spans="1:13" x14ac:dyDescent="0.3">
      <c r="A4" t="s">
        <v>102</v>
      </c>
      <c r="B4" t="s">
        <v>24</v>
      </c>
      <c r="C4" t="s">
        <v>14</v>
      </c>
      <c r="D4">
        <v>723.18100000000004</v>
      </c>
      <c r="E4">
        <v>723.18</v>
      </c>
      <c r="F4">
        <v>2E-3</v>
      </c>
      <c r="G4">
        <v>9.1890000000000001</v>
      </c>
      <c r="H4">
        <v>0.65800000000000003</v>
      </c>
      <c r="I4">
        <v>0</v>
      </c>
      <c r="J4">
        <v>0.51200000000000001</v>
      </c>
      <c r="K4">
        <v>0.02</v>
      </c>
      <c r="L4">
        <v>3.0000000000000001E-3</v>
      </c>
      <c r="M4">
        <v>0.75</v>
      </c>
    </row>
    <row r="5" spans="1:13" x14ac:dyDescent="0.3">
      <c r="A5" t="s">
        <v>101</v>
      </c>
      <c r="B5" t="s">
        <v>25</v>
      </c>
      <c r="C5" t="s">
        <v>14</v>
      </c>
      <c r="D5">
        <v>723.18100000000004</v>
      </c>
      <c r="E5">
        <v>723.18</v>
      </c>
      <c r="F5">
        <v>2E-3</v>
      </c>
      <c r="G5">
        <v>12.23</v>
      </c>
      <c r="H5">
        <v>1.1719999999999999</v>
      </c>
      <c r="I5">
        <v>0</v>
      </c>
      <c r="J5">
        <v>0.626</v>
      </c>
      <c r="K5">
        <v>1.7000000000000001E-2</v>
      </c>
      <c r="L5">
        <v>3.0000000000000001E-3</v>
      </c>
      <c r="M5">
        <v>0.75</v>
      </c>
    </row>
    <row r="6" spans="1:13" x14ac:dyDescent="0.3">
      <c r="A6" t="s">
        <v>100</v>
      </c>
      <c r="B6" t="s">
        <v>22</v>
      </c>
      <c r="C6" t="s">
        <v>21</v>
      </c>
      <c r="D6">
        <v>723.41600000000005</v>
      </c>
      <c r="E6">
        <v>723.41399999999999</v>
      </c>
      <c r="F6">
        <v>1.0349999999999999</v>
      </c>
      <c r="G6">
        <v>6.7240000000000002</v>
      </c>
      <c r="H6">
        <v>0.35499999999999998</v>
      </c>
      <c r="I6">
        <v>0</v>
      </c>
      <c r="J6">
        <v>2.621</v>
      </c>
      <c r="K6">
        <v>0.41299999999999998</v>
      </c>
      <c r="L6">
        <v>0.876</v>
      </c>
      <c r="M6">
        <v>0.95099999999999996</v>
      </c>
    </row>
    <row r="7" spans="1:13" x14ac:dyDescent="0.3">
      <c r="A7" t="s">
        <v>99</v>
      </c>
      <c r="B7" t="s">
        <v>23</v>
      </c>
      <c r="C7" t="s">
        <v>21</v>
      </c>
      <c r="D7">
        <v>723.41499999999996</v>
      </c>
      <c r="E7">
        <v>723.41399999999999</v>
      </c>
      <c r="F7">
        <v>2E-3</v>
      </c>
      <c r="G7">
        <v>10.067</v>
      </c>
      <c r="H7">
        <v>0.79900000000000004</v>
      </c>
      <c r="I7">
        <v>0</v>
      </c>
      <c r="J7">
        <v>0.54800000000000004</v>
      </c>
      <c r="K7">
        <v>1.9E-2</v>
      </c>
      <c r="L7">
        <v>2E-3</v>
      </c>
      <c r="M7">
        <v>0.96399999999999997</v>
      </c>
    </row>
    <row r="8" spans="1:13" x14ac:dyDescent="0.3">
      <c r="A8" t="s">
        <v>98</v>
      </c>
      <c r="B8" t="s">
        <v>16</v>
      </c>
      <c r="C8" t="s">
        <v>22</v>
      </c>
      <c r="D8">
        <v>723.45299999999997</v>
      </c>
      <c r="E8">
        <v>723.41600000000005</v>
      </c>
      <c r="F8">
        <v>1.0329999999999999</v>
      </c>
      <c r="G8">
        <v>6.952</v>
      </c>
      <c r="H8">
        <v>0.373</v>
      </c>
      <c r="I8">
        <v>2.9000000000000001E-2</v>
      </c>
      <c r="J8">
        <v>2.665</v>
      </c>
      <c r="K8">
        <v>0.40699999999999997</v>
      </c>
      <c r="L8">
        <v>0.93799999999999994</v>
      </c>
      <c r="M8">
        <v>0.89600000000000002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RowHeight="14.4" x14ac:dyDescent="0.3"/>
  <sheetData>
    <row r="1" spans="1:13" x14ac:dyDescent="0.3">
      <c r="A1" t="s">
        <v>0</v>
      </c>
      <c r="B1" t="s">
        <v>0</v>
      </c>
      <c r="C1" t="s">
        <v>0</v>
      </c>
      <c r="D1" t="s">
        <v>118</v>
      </c>
      <c r="E1" t="s">
        <v>118</v>
      </c>
      <c r="F1" t="s">
        <v>2</v>
      </c>
      <c r="G1" t="s">
        <v>8</v>
      </c>
      <c r="H1" t="s">
        <v>5</v>
      </c>
      <c r="I1" t="s">
        <v>117</v>
      </c>
      <c r="J1" t="s">
        <v>116</v>
      </c>
      <c r="K1" t="s">
        <v>4</v>
      </c>
      <c r="L1" t="s">
        <v>116</v>
      </c>
      <c r="M1" t="s">
        <v>4</v>
      </c>
    </row>
    <row r="2" spans="1:13" x14ac:dyDescent="0.3">
      <c r="A2" t="s">
        <v>115</v>
      </c>
      <c r="B2" t="s">
        <v>112</v>
      </c>
      <c r="C2" t="s">
        <v>114</v>
      </c>
      <c r="D2">
        <v>724.548</v>
      </c>
      <c r="E2">
        <v>723.52700000000004</v>
      </c>
      <c r="F2">
        <v>28.661999999999999</v>
      </c>
      <c r="G2">
        <v>83.875</v>
      </c>
      <c r="H2">
        <v>0.40300000000000002</v>
      </c>
      <c r="I2">
        <v>0.46400000000000002</v>
      </c>
      <c r="J2">
        <v>5.3529999999999998</v>
      </c>
      <c r="K2">
        <v>1.3360000000000001</v>
      </c>
      <c r="L2">
        <v>5.3440000000000003</v>
      </c>
      <c r="M2">
        <v>1.337</v>
      </c>
    </row>
    <row r="3" spans="1:13" x14ac:dyDescent="0.3">
      <c r="A3" t="s">
        <v>113</v>
      </c>
      <c r="B3" t="s">
        <v>26</v>
      </c>
      <c r="C3" t="s">
        <v>112</v>
      </c>
      <c r="D3">
        <v>724.70699999999999</v>
      </c>
      <c r="E3">
        <v>724.548</v>
      </c>
      <c r="F3">
        <v>28.661999999999999</v>
      </c>
      <c r="G3">
        <v>28.405000000000001</v>
      </c>
      <c r="H3">
        <v>0.495</v>
      </c>
      <c r="I3">
        <v>7.5999999999999998E-2</v>
      </c>
      <c r="J3">
        <v>5.7560000000000002</v>
      </c>
      <c r="K3">
        <v>2</v>
      </c>
      <c r="L3">
        <v>5.9029999999999996</v>
      </c>
      <c r="M3">
        <v>1.879</v>
      </c>
    </row>
    <row r="4" spans="1:13" x14ac:dyDescent="0.3">
      <c r="A4" t="s">
        <v>111</v>
      </c>
      <c r="B4" t="s">
        <v>27</v>
      </c>
      <c r="C4" t="s">
        <v>26</v>
      </c>
      <c r="D4">
        <v>724.88099999999997</v>
      </c>
      <c r="E4">
        <v>724.70699999999999</v>
      </c>
      <c r="F4">
        <v>27.652999999999999</v>
      </c>
      <c r="G4">
        <v>23.138000000000002</v>
      </c>
      <c r="H4">
        <v>0.46100000000000002</v>
      </c>
      <c r="I4">
        <v>0</v>
      </c>
      <c r="J4">
        <v>5.5529999999999999</v>
      </c>
      <c r="K4">
        <v>2</v>
      </c>
      <c r="L4">
        <v>5.5730000000000004</v>
      </c>
      <c r="M4">
        <v>1.968</v>
      </c>
    </row>
    <row r="5" spans="1:13" x14ac:dyDescent="0.3">
      <c r="A5" t="s">
        <v>110</v>
      </c>
      <c r="B5" t="s">
        <v>31</v>
      </c>
      <c r="C5" t="s">
        <v>26</v>
      </c>
      <c r="D5">
        <v>729.03800000000001</v>
      </c>
      <c r="E5">
        <v>723.91</v>
      </c>
      <c r="F5">
        <v>1.3640000000000001</v>
      </c>
      <c r="G5">
        <v>16.492999999999999</v>
      </c>
      <c r="H5">
        <v>2.1259999999999999</v>
      </c>
      <c r="I5">
        <v>0.03</v>
      </c>
      <c r="J5">
        <v>5.3579999999999997</v>
      </c>
      <c r="K5">
        <v>0.30299999999999999</v>
      </c>
      <c r="L5">
        <v>5.3579999999999997</v>
      </c>
      <c r="M5">
        <v>0.30299999999999999</v>
      </c>
    </row>
    <row r="6" spans="1:13" x14ac:dyDescent="0.3">
      <c r="A6" t="s">
        <v>109</v>
      </c>
      <c r="B6" t="s">
        <v>67</v>
      </c>
      <c r="C6" t="s">
        <v>27</v>
      </c>
      <c r="D6">
        <v>726.95399999999995</v>
      </c>
      <c r="E6">
        <v>724.29899999999998</v>
      </c>
      <c r="F6">
        <v>22.172999999999998</v>
      </c>
      <c r="G6">
        <v>48.149000000000001</v>
      </c>
      <c r="H6">
        <v>3.9140000000000001</v>
      </c>
      <c r="I6">
        <v>0.877</v>
      </c>
      <c r="J6">
        <v>14.212999999999999</v>
      </c>
      <c r="K6">
        <v>0.995</v>
      </c>
      <c r="L6">
        <v>10.827999999999999</v>
      </c>
      <c r="M6">
        <v>1.2410000000000001</v>
      </c>
    </row>
    <row r="7" spans="1:13" x14ac:dyDescent="0.3">
      <c r="A7" t="s">
        <v>108</v>
      </c>
      <c r="B7" t="s">
        <v>28</v>
      </c>
      <c r="C7" t="s">
        <v>27</v>
      </c>
      <c r="D7">
        <v>728.29</v>
      </c>
      <c r="E7">
        <v>724.03800000000001</v>
      </c>
      <c r="F7">
        <v>2.91</v>
      </c>
      <c r="G7">
        <v>16.721</v>
      </c>
      <c r="H7">
        <v>2.1829999999999998</v>
      </c>
      <c r="I7">
        <v>3.5999999999999997E-2</v>
      </c>
      <c r="J7">
        <v>6.7329999999999997</v>
      </c>
      <c r="K7">
        <v>0.44</v>
      </c>
      <c r="L7">
        <v>6.7279999999999998</v>
      </c>
      <c r="M7">
        <v>0.44</v>
      </c>
    </row>
    <row r="8" spans="1:13" x14ac:dyDescent="0.3">
      <c r="A8" t="s">
        <v>107</v>
      </c>
      <c r="B8" t="s">
        <v>32</v>
      </c>
      <c r="C8" t="s">
        <v>31</v>
      </c>
      <c r="D8">
        <v>735.03499999999997</v>
      </c>
      <c r="E8">
        <v>728.80399999999997</v>
      </c>
      <c r="F8">
        <v>0.38200000000000001</v>
      </c>
      <c r="G8">
        <v>17.623000000000001</v>
      </c>
      <c r="H8">
        <v>2.4260000000000002</v>
      </c>
      <c r="I8">
        <v>2.7E-2</v>
      </c>
      <c r="J8">
        <v>3.84</v>
      </c>
      <c r="K8">
        <v>0.158</v>
      </c>
      <c r="L8">
        <v>3.84</v>
      </c>
      <c r="M8">
        <v>0.158</v>
      </c>
    </row>
    <row r="9" spans="1:13" x14ac:dyDescent="0.3">
      <c r="A9" t="s">
        <v>106</v>
      </c>
      <c r="B9" t="s">
        <v>29</v>
      </c>
      <c r="C9" t="s">
        <v>28</v>
      </c>
      <c r="D9">
        <v>731.97500000000002</v>
      </c>
      <c r="E9">
        <v>728.02599999999995</v>
      </c>
      <c r="F9">
        <v>1.962</v>
      </c>
      <c r="G9">
        <v>17.853999999999999</v>
      </c>
      <c r="H9">
        <v>2.488</v>
      </c>
      <c r="I9">
        <v>2.5000000000000001E-2</v>
      </c>
      <c r="J9">
        <v>6.298</v>
      </c>
      <c r="K9">
        <v>0.34899999999999998</v>
      </c>
      <c r="L9">
        <v>6.298</v>
      </c>
      <c r="M9">
        <v>0.34899999999999998</v>
      </c>
    </row>
    <row r="10" spans="1:13" x14ac:dyDescent="0.3">
      <c r="A10" t="s">
        <v>105</v>
      </c>
      <c r="B10" t="s">
        <v>30</v>
      </c>
      <c r="C10" t="s">
        <v>29</v>
      </c>
      <c r="D10">
        <v>734.46799999999996</v>
      </c>
      <c r="E10">
        <v>731.76599999999996</v>
      </c>
      <c r="F10">
        <v>1.0840000000000001</v>
      </c>
      <c r="G10">
        <v>15.996</v>
      </c>
      <c r="H10">
        <v>1.998</v>
      </c>
      <c r="I10">
        <v>8.1000000000000003E-2</v>
      </c>
      <c r="J10">
        <v>4.8979999999999997</v>
      </c>
      <c r="K10">
        <v>0.27400000000000002</v>
      </c>
      <c r="L10">
        <v>4.8979999999999997</v>
      </c>
      <c r="M10">
        <v>0.27400000000000002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workbookViewId="0"/>
  </sheetViews>
  <sheetFormatPr defaultRowHeight="14.4" x14ac:dyDescent="0.3"/>
  <sheetData>
    <row r="1" spans="1:13" x14ac:dyDescent="0.3">
      <c r="A1" t="s">
        <v>0</v>
      </c>
      <c r="B1" t="s">
        <v>0</v>
      </c>
      <c r="C1" t="s">
        <v>0</v>
      </c>
      <c r="D1" t="s">
        <v>118</v>
      </c>
      <c r="E1" t="s">
        <v>118</v>
      </c>
      <c r="F1" t="s">
        <v>2</v>
      </c>
      <c r="G1" t="s">
        <v>8</v>
      </c>
      <c r="H1" t="s">
        <v>5</v>
      </c>
      <c r="I1" t="s">
        <v>117</v>
      </c>
      <c r="J1" t="s">
        <v>116</v>
      </c>
      <c r="K1" t="s">
        <v>4</v>
      </c>
      <c r="L1" t="s">
        <v>116</v>
      </c>
      <c r="M1" t="s">
        <v>4</v>
      </c>
    </row>
    <row r="2" spans="1:13" x14ac:dyDescent="0.3">
      <c r="A2" t="s">
        <v>126</v>
      </c>
      <c r="B2" t="s">
        <v>33</v>
      </c>
      <c r="C2" t="s">
        <v>125</v>
      </c>
      <c r="D2">
        <v>728.56799999999998</v>
      </c>
      <c r="E2">
        <v>728.28499999999997</v>
      </c>
      <c r="F2">
        <v>15.936999999999999</v>
      </c>
      <c r="G2">
        <v>17.827999999999999</v>
      </c>
      <c r="H2">
        <v>0.53</v>
      </c>
      <c r="I2">
        <v>3.4000000000000002E-2</v>
      </c>
      <c r="J2">
        <v>5.9720000000000004</v>
      </c>
      <c r="K2">
        <v>1.5840000000000001</v>
      </c>
      <c r="L2">
        <v>6.5839999999999996</v>
      </c>
      <c r="M2">
        <v>1.4390000000000001</v>
      </c>
    </row>
    <row r="3" spans="1:13" x14ac:dyDescent="0.3">
      <c r="A3" t="s">
        <v>124</v>
      </c>
      <c r="B3" t="s">
        <v>34</v>
      </c>
      <c r="C3" t="s">
        <v>33</v>
      </c>
      <c r="D3">
        <v>728.71100000000001</v>
      </c>
      <c r="E3">
        <v>728.56799999999998</v>
      </c>
      <c r="F3">
        <v>15.936</v>
      </c>
      <c r="G3">
        <v>16.779</v>
      </c>
      <c r="H3">
        <v>0.46700000000000003</v>
      </c>
      <c r="I3">
        <v>5.0000000000000001E-3</v>
      </c>
      <c r="J3">
        <v>5.5949999999999998</v>
      </c>
      <c r="K3">
        <v>1.7010000000000001</v>
      </c>
      <c r="L3">
        <v>6.0659999999999998</v>
      </c>
      <c r="M3">
        <v>1.5589999999999999</v>
      </c>
    </row>
    <row r="4" spans="1:13" x14ac:dyDescent="0.3">
      <c r="A4" t="s">
        <v>123</v>
      </c>
      <c r="B4" t="s">
        <v>35</v>
      </c>
      <c r="C4" t="s">
        <v>34</v>
      </c>
      <c r="D4">
        <v>728.827</v>
      </c>
      <c r="E4">
        <v>728.71100000000001</v>
      </c>
      <c r="F4">
        <v>15.695</v>
      </c>
      <c r="G4">
        <v>17.707999999999998</v>
      </c>
      <c r="H4">
        <v>0.53400000000000003</v>
      </c>
      <c r="I4">
        <v>0</v>
      </c>
      <c r="J4">
        <v>5.9889999999999999</v>
      </c>
      <c r="K4">
        <v>1.5549999999999999</v>
      </c>
      <c r="L4">
        <v>5.8680000000000003</v>
      </c>
      <c r="M4">
        <v>1.5880000000000001</v>
      </c>
    </row>
    <row r="5" spans="1:13" x14ac:dyDescent="0.3">
      <c r="A5" t="s">
        <v>122</v>
      </c>
      <c r="B5" t="s">
        <v>63</v>
      </c>
      <c r="C5" t="s">
        <v>35</v>
      </c>
      <c r="D5">
        <v>728.96299999999997</v>
      </c>
      <c r="E5">
        <v>728.827</v>
      </c>
      <c r="F5">
        <v>15.694000000000001</v>
      </c>
      <c r="G5">
        <v>17.635999999999999</v>
      </c>
      <c r="H5">
        <v>0.53400000000000003</v>
      </c>
      <c r="I5">
        <v>6.0000000000000001E-3</v>
      </c>
      <c r="J5">
        <v>5.9889999999999999</v>
      </c>
      <c r="K5">
        <v>1.5549999999999999</v>
      </c>
      <c r="L5">
        <v>5.859</v>
      </c>
      <c r="M5">
        <v>1.59</v>
      </c>
    </row>
    <row r="6" spans="1:13" x14ac:dyDescent="0.3">
      <c r="A6" t="s">
        <v>121</v>
      </c>
      <c r="B6" t="s">
        <v>37</v>
      </c>
      <c r="C6" t="s">
        <v>63</v>
      </c>
      <c r="D6">
        <v>731.86199999999997</v>
      </c>
      <c r="E6">
        <v>728.96299999999997</v>
      </c>
      <c r="F6">
        <v>15.394</v>
      </c>
      <c r="G6">
        <v>17.661999999999999</v>
      </c>
      <c r="H6">
        <v>0.53600000000000003</v>
      </c>
      <c r="I6">
        <v>1.7629999999999999</v>
      </c>
      <c r="J6">
        <v>5.9880000000000004</v>
      </c>
      <c r="K6">
        <v>1.5249999999999999</v>
      </c>
      <c r="L6">
        <v>5.76</v>
      </c>
      <c r="M6">
        <v>1.587</v>
      </c>
    </row>
    <row r="7" spans="1:13" x14ac:dyDescent="0.3">
      <c r="A7" t="s">
        <v>120</v>
      </c>
      <c r="B7" t="s">
        <v>36</v>
      </c>
      <c r="C7" t="s">
        <v>37</v>
      </c>
      <c r="D7">
        <v>732.62900000000002</v>
      </c>
      <c r="E7">
        <v>729.65300000000002</v>
      </c>
      <c r="F7">
        <v>0.82799999999999996</v>
      </c>
      <c r="G7">
        <v>14.375</v>
      </c>
      <c r="H7">
        <v>1.6220000000000001</v>
      </c>
      <c r="I7">
        <v>5.8999999999999997E-2</v>
      </c>
      <c r="J7">
        <v>4.2039999999999997</v>
      </c>
      <c r="K7">
        <v>0.253</v>
      </c>
      <c r="L7">
        <v>4.2039999999999997</v>
      </c>
      <c r="M7">
        <v>0.253</v>
      </c>
    </row>
    <row r="8" spans="1:13" x14ac:dyDescent="0.3">
      <c r="A8" t="s">
        <v>119</v>
      </c>
      <c r="B8" t="s">
        <v>66</v>
      </c>
      <c r="C8" t="s">
        <v>37</v>
      </c>
      <c r="D8">
        <v>733.572</v>
      </c>
      <c r="E8">
        <v>731.86199999999997</v>
      </c>
      <c r="F8">
        <v>14.234</v>
      </c>
      <c r="G8">
        <v>23.225000000000001</v>
      </c>
      <c r="H8">
        <v>4.2149999999999999</v>
      </c>
      <c r="I8">
        <v>1.008</v>
      </c>
      <c r="J8">
        <v>13.037000000000001</v>
      </c>
      <c r="K8">
        <v>0.89</v>
      </c>
      <c r="L8">
        <v>8.0549999999999997</v>
      </c>
      <c r="M8">
        <v>1.5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/>
  </sheetViews>
  <sheetFormatPr defaultRowHeight="14.4" x14ac:dyDescent="0.3"/>
  <sheetData>
    <row r="1" spans="1:13" x14ac:dyDescent="0.3">
      <c r="A1" t="s">
        <v>0</v>
      </c>
      <c r="B1" t="s">
        <v>0</v>
      </c>
      <c r="C1" t="s">
        <v>0</v>
      </c>
      <c r="D1" t="s">
        <v>118</v>
      </c>
      <c r="E1" t="s">
        <v>118</v>
      </c>
      <c r="F1" t="s">
        <v>2</v>
      </c>
      <c r="G1" t="s">
        <v>8</v>
      </c>
      <c r="H1" t="s">
        <v>5</v>
      </c>
      <c r="I1" t="s">
        <v>117</v>
      </c>
      <c r="J1" t="s">
        <v>116</v>
      </c>
      <c r="K1" t="s">
        <v>4</v>
      </c>
      <c r="L1" t="s">
        <v>116</v>
      </c>
      <c r="M1" t="s">
        <v>4</v>
      </c>
    </row>
    <row r="2" spans="1:13" x14ac:dyDescent="0.3">
      <c r="A2" t="s">
        <v>132</v>
      </c>
      <c r="B2" t="s">
        <v>62</v>
      </c>
      <c r="C2" t="s">
        <v>131</v>
      </c>
      <c r="D2">
        <v>728.95100000000002</v>
      </c>
      <c r="E2">
        <v>727.70799999999997</v>
      </c>
      <c r="F2">
        <v>8.7270000000000003</v>
      </c>
      <c r="G2">
        <v>15.779</v>
      </c>
      <c r="H2">
        <v>1.948</v>
      </c>
      <c r="I2">
        <v>4.2999999999999997E-2</v>
      </c>
      <c r="J2">
        <v>8.6549999999999994</v>
      </c>
      <c r="K2">
        <v>0.83299999999999996</v>
      </c>
      <c r="L2">
        <v>8.3070000000000004</v>
      </c>
      <c r="M2">
        <v>0.86199999999999999</v>
      </c>
    </row>
    <row r="3" spans="1:13" x14ac:dyDescent="0.3">
      <c r="A3" t="s">
        <v>130</v>
      </c>
      <c r="B3" t="s">
        <v>40</v>
      </c>
      <c r="C3" t="s">
        <v>62</v>
      </c>
      <c r="D3">
        <v>738.54600000000005</v>
      </c>
      <c r="E3">
        <v>729.90200000000004</v>
      </c>
      <c r="F3">
        <v>8.2509999999999994</v>
      </c>
      <c r="G3">
        <v>22.768000000000001</v>
      </c>
      <c r="H3">
        <v>4.0579999999999998</v>
      </c>
      <c r="I3">
        <v>6.2E-2</v>
      </c>
      <c r="J3">
        <v>11.231999999999999</v>
      </c>
      <c r="K3">
        <v>0.65</v>
      </c>
      <c r="L3">
        <v>11.224</v>
      </c>
      <c r="M3">
        <v>0.65100000000000002</v>
      </c>
    </row>
    <row r="4" spans="1:13" x14ac:dyDescent="0.3">
      <c r="A4" t="s">
        <v>129</v>
      </c>
      <c r="B4" t="s">
        <v>41</v>
      </c>
      <c r="C4" t="s">
        <v>40</v>
      </c>
      <c r="D4">
        <v>750.351</v>
      </c>
      <c r="E4">
        <v>737.93700000000001</v>
      </c>
      <c r="F4">
        <v>6.7409999999999997</v>
      </c>
      <c r="G4">
        <v>24.652999999999999</v>
      </c>
      <c r="H4">
        <v>4.7530000000000001</v>
      </c>
      <c r="I4">
        <v>5.8999999999999997E-2</v>
      </c>
      <c r="J4">
        <v>11.269</v>
      </c>
      <c r="K4">
        <v>0.55800000000000005</v>
      </c>
      <c r="L4">
        <v>11.265000000000001</v>
      </c>
      <c r="M4">
        <v>0.55800000000000005</v>
      </c>
    </row>
    <row r="5" spans="1:13" x14ac:dyDescent="0.3">
      <c r="A5" t="s">
        <v>128</v>
      </c>
      <c r="B5" t="s">
        <v>57</v>
      </c>
      <c r="C5" t="s">
        <v>41</v>
      </c>
      <c r="D5">
        <v>752.31899999999996</v>
      </c>
      <c r="E5">
        <v>749.98800000000006</v>
      </c>
      <c r="F5">
        <v>4.92</v>
      </c>
      <c r="G5">
        <v>11.3</v>
      </c>
      <c r="H5">
        <v>1.006</v>
      </c>
      <c r="I5">
        <v>0.08</v>
      </c>
      <c r="J5">
        <v>5.8609999999999998</v>
      </c>
      <c r="K5">
        <v>0.72099999999999997</v>
      </c>
      <c r="L5">
        <v>5.8410000000000002</v>
      </c>
      <c r="M5">
        <v>0.72199999999999998</v>
      </c>
    </row>
    <row r="6" spans="1:13" x14ac:dyDescent="0.3">
      <c r="A6" t="s">
        <v>127</v>
      </c>
      <c r="B6" t="s">
        <v>65</v>
      </c>
      <c r="C6" t="s">
        <v>57</v>
      </c>
      <c r="D6">
        <v>754.375</v>
      </c>
      <c r="E6">
        <v>752.16099999999994</v>
      </c>
      <c r="F6">
        <v>2.536</v>
      </c>
      <c r="G6">
        <v>11.3</v>
      </c>
      <c r="H6">
        <v>1</v>
      </c>
      <c r="I6">
        <v>0.19</v>
      </c>
      <c r="J6">
        <v>4.8920000000000003</v>
      </c>
      <c r="K6">
        <v>0.502</v>
      </c>
      <c r="L6">
        <v>4.8920000000000003</v>
      </c>
      <c r="M6">
        <v>0.502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workbookViewId="0"/>
  </sheetViews>
  <sheetFormatPr defaultRowHeight="14.4" x14ac:dyDescent="0.3"/>
  <sheetData>
    <row r="1" spans="1:13" x14ac:dyDescent="0.3">
      <c r="A1" t="s">
        <v>0</v>
      </c>
      <c r="B1" t="s">
        <v>0</v>
      </c>
      <c r="C1" t="s">
        <v>0</v>
      </c>
      <c r="D1" t="s">
        <v>118</v>
      </c>
      <c r="E1" t="s">
        <v>118</v>
      </c>
      <c r="F1" t="s">
        <v>2</v>
      </c>
      <c r="G1" t="s">
        <v>8</v>
      </c>
      <c r="H1" t="s">
        <v>5</v>
      </c>
      <c r="I1" t="s">
        <v>117</v>
      </c>
      <c r="J1" t="s">
        <v>116</v>
      </c>
      <c r="K1" t="s">
        <v>4</v>
      </c>
      <c r="L1" t="s">
        <v>116</v>
      </c>
      <c r="M1" t="s">
        <v>4</v>
      </c>
    </row>
    <row r="2" spans="1:13" x14ac:dyDescent="0.3">
      <c r="A2" t="s">
        <v>139</v>
      </c>
      <c r="B2" t="s">
        <v>42</v>
      </c>
      <c r="C2" t="s">
        <v>138</v>
      </c>
      <c r="D2">
        <v>727.31500000000005</v>
      </c>
      <c r="E2">
        <v>726.96500000000003</v>
      </c>
      <c r="F2">
        <v>2.77</v>
      </c>
      <c r="G2">
        <v>11.121</v>
      </c>
      <c r="H2">
        <v>0.96499999999999997</v>
      </c>
      <c r="I2">
        <v>1.0999999999999999E-2</v>
      </c>
      <c r="J2">
        <v>4.9509999999999996</v>
      </c>
      <c r="K2">
        <v>0.53100000000000003</v>
      </c>
      <c r="L2">
        <v>4.867</v>
      </c>
      <c r="M2">
        <v>0.53800000000000003</v>
      </c>
    </row>
    <row r="3" spans="1:13" x14ac:dyDescent="0.3">
      <c r="A3" t="s">
        <v>137</v>
      </c>
      <c r="B3" t="s">
        <v>43</v>
      </c>
      <c r="C3" t="s">
        <v>42</v>
      </c>
      <c r="D3">
        <v>727.69799999999998</v>
      </c>
      <c r="E3">
        <v>727.35900000000004</v>
      </c>
      <c r="F3">
        <v>2.7679999999999998</v>
      </c>
      <c r="G3">
        <v>11.321999999999999</v>
      </c>
      <c r="H3">
        <v>1.002</v>
      </c>
      <c r="I3">
        <v>0.03</v>
      </c>
      <c r="J3">
        <v>5.0179999999999998</v>
      </c>
      <c r="K3">
        <v>0.52500000000000002</v>
      </c>
      <c r="L3">
        <v>4.8879999999999999</v>
      </c>
      <c r="M3">
        <v>0.53600000000000003</v>
      </c>
    </row>
    <row r="4" spans="1:13" x14ac:dyDescent="0.3">
      <c r="A4" t="s">
        <v>136</v>
      </c>
      <c r="B4" t="s">
        <v>44</v>
      </c>
      <c r="C4" t="s">
        <v>43</v>
      </c>
      <c r="D4">
        <v>728.05899999999997</v>
      </c>
      <c r="E4">
        <v>727.74400000000003</v>
      </c>
      <c r="F4">
        <v>1.885</v>
      </c>
      <c r="G4">
        <v>11.282999999999999</v>
      </c>
      <c r="H4">
        <v>0.998</v>
      </c>
      <c r="I4">
        <v>0</v>
      </c>
      <c r="J4">
        <v>4.4969999999999999</v>
      </c>
      <c r="K4">
        <v>0.43</v>
      </c>
      <c r="L4">
        <v>4.431</v>
      </c>
      <c r="M4">
        <v>0.435</v>
      </c>
    </row>
    <row r="5" spans="1:13" x14ac:dyDescent="0.3">
      <c r="A5" t="s">
        <v>135</v>
      </c>
      <c r="B5" t="s">
        <v>61</v>
      </c>
      <c r="C5" t="s">
        <v>44</v>
      </c>
      <c r="D5">
        <v>728.32500000000005</v>
      </c>
      <c r="E5">
        <v>727.95399999999995</v>
      </c>
      <c r="F5">
        <v>1.883</v>
      </c>
      <c r="G5">
        <v>11.311999999999999</v>
      </c>
      <c r="H5">
        <v>1.008</v>
      </c>
      <c r="I5">
        <v>1.7999999999999999E-2</v>
      </c>
      <c r="J5">
        <v>4.5119999999999996</v>
      </c>
      <c r="K5">
        <v>0.42899999999999999</v>
      </c>
      <c r="L5">
        <v>4.4539999999999997</v>
      </c>
      <c r="M5">
        <v>0.433</v>
      </c>
    </row>
    <row r="6" spans="1:13" x14ac:dyDescent="0.3">
      <c r="A6" t="s">
        <v>134</v>
      </c>
      <c r="B6" t="s">
        <v>46</v>
      </c>
      <c r="C6" t="s">
        <v>61</v>
      </c>
      <c r="D6">
        <v>729.59500000000003</v>
      </c>
      <c r="E6">
        <v>728.22400000000005</v>
      </c>
      <c r="F6">
        <v>1.4730000000000001</v>
      </c>
      <c r="G6">
        <v>8.6419999999999995</v>
      </c>
      <c r="H6">
        <v>0.58799999999999997</v>
      </c>
      <c r="I6">
        <v>3.5999999999999997E-2</v>
      </c>
      <c r="J6">
        <v>3.4689999999999999</v>
      </c>
      <c r="K6">
        <v>0.435</v>
      </c>
      <c r="L6">
        <v>3.4689999999999999</v>
      </c>
      <c r="M6">
        <v>0.435</v>
      </c>
    </row>
    <row r="7" spans="1:13" x14ac:dyDescent="0.3">
      <c r="A7" t="s">
        <v>133</v>
      </c>
      <c r="B7" t="s">
        <v>45</v>
      </c>
      <c r="C7" t="s">
        <v>46</v>
      </c>
      <c r="D7">
        <v>732.52800000000002</v>
      </c>
      <c r="E7">
        <v>729.59900000000005</v>
      </c>
      <c r="F7">
        <v>0.505</v>
      </c>
      <c r="G7">
        <v>14.375</v>
      </c>
      <c r="H7">
        <v>1.6160000000000001</v>
      </c>
      <c r="I7">
        <v>3.9E-2</v>
      </c>
      <c r="J7">
        <v>3.6240000000000001</v>
      </c>
      <c r="K7">
        <v>0.19900000000000001</v>
      </c>
      <c r="L7">
        <v>3.6240000000000001</v>
      </c>
      <c r="M7">
        <v>0.19900000000000001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workbookViewId="0">
      <selection activeCell="M18" sqref="M18"/>
    </sheetView>
  </sheetViews>
  <sheetFormatPr defaultRowHeight="14.4" x14ac:dyDescent="0.3"/>
  <cols>
    <col min="10" max="10" width="8.33203125" bestFit="1" customWidth="1"/>
    <col min="12" max="12" width="8.33203125" bestFit="1" customWidth="1"/>
  </cols>
  <sheetData>
    <row r="1" spans="1:13" x14ac:dyDescent="0.3">
      <c r="A1" t="s">
        <v>0</v>
      </c>
      <c r="B1" t="s">
        <v>0</v>
      </c>
      <c r="C1" t="s">
        <v>0</v>
      </c>
      <c r="D1" t="s">
        <v>118</v>
      </c>
      <c r="E1" t="s">
        <v>118</v>
      </c>
      <c r="F1" t="s">
        <v>2</v>
      </c>
      <c r="G1" t="s">
        <v>8</v>
      </c>
      <c r="H1" t="s">
        <v>5</v>
      </c>
      <c r="I1" t="s">
        <v>117</v>
      </c>
      <c r="J1" t="s">
        <v>116</v>
      </c>
      <c r="K1" t="s">
        <v>4</v>
      </c>
      <c r="L1" t="s">
        <v>116</v>
      </c>
      <c r="M1" t="s">
        <v>4</v>
      </c>
    </row>
    <row r="2" spans="1:13" x14ac:dyDescent="0.3">
      <c r="A2" t="s">
        <v>145</v>
      </c>
      <c r="B2" t="s">
        <v>47</v>
      </c>
      <c r="C2" t="s">
        <v>144</v>
      </c>
      <c r="D2">
        <v>732.10400000000004</v>
      </c>
      <c r="E2">
        <v>726.80100000000004</v>
      </c>
      <c r="F2">
        <v>2.8460000000000001</v>
      </c>
      <c r="G2">
        <v>22.472000000000001</v>
      </c>
      <c r="H2">
        <v>3.952</v>
      </c>
      <c r="I2">
        <v>2.3E-2</v>
      </c>
      <c r="J2">
        <v>8.2680000000000007</v>
      </c>
      <c r="K2">
        <v>0.374</v>
      </c>
      <c r="L2">
        <v>8.2609999999999992</v>
      </c>
      <c r="M2">
        <v>0.374</v>
      </c>
    </row>
    <row r="3" spans="1:13" x14ac:dyDescent="0.3">
      <c r="A3" t="s">
        <v>143</v>
      </c>
      <c r="B3" t="s">
        <v>48</v>
      </c>
      <c r="C3" t="s">
        <v>47</v>
      </c>
      <c r="D3">
        <v>738.01700000000005</v>
      </c>
      <c r="E3">
        <v>731.86</v>
      </c>
      <c r="F3">
        <v>2.4369999999999998</v>
      </c>
      <c r="G3">
        <v>24.998000000000001</v>
      </c>
      <c r="H3">
        <v>4.9009999999999998</v>
      </c>
      <c r="I3">
        <v>2.1999999999999999E-2</v>
      </c>
      <c r="J3">
        <v>8.5310000000000006</v>
      </c>
      <c r="K3">
        <v>0.32800000000000001</v>
      </c>
      <c r="L3">
        <v>8.5009999999999994</v>
      </c>
      <c r="M3">
        <v>0.32900000000000001</v>
      </c>
    </row>
    <row r="4" spans="1:13" x14ac:dyDescent="0.3">
      <c r="A4" t="s">
        <v>142</v>
      </c>
      <c r="B4" t="s">
        <v>49</v>
      </c>
      <c r="C4" t="s">
        <v>48</v>
      </c>
      <c r="D4">
        <v>749.79</v>
      </c>
      <c r="E4">
        <v>737.654</v>
      </c>
      <c r="F4">
        <v>1.6859999999999999</v>
      </c>
      <c r="G4">
        <v>24.669</v>
      </c>
      <c r="H4">
        <v>4.7610000000000001</v>
      </c>
      <c r="I4">
        <v>1.4999999999999999E-2</v>
      </c>
      <c r="J4">
        <v>7.5789999999999997</v>
      </c>
      <c r="K4">
        <v>0.27500000000000002</v>
      </c>
      <c r="L4">
        <v>7.5789999999999997</v>
      </c>
      <c r="M4">
        <v>0.27500000000000002</v>
      </c>
    </row>
    <row r="5" spans="1:13" x14ac:dyDescent="0.3">
      <c r="A5" t="s">
        <v>141</v>
      </c>
      <c r="B5" t="s">
        <v>58</v>
      </c>
      <c r="C5" t="s">
        <v>49</v>
      </c>
      <c r="D5">
        <v>751.82</v>
      </c>
      <c r="E5">
        <v>749.60799999999995</v>
      </c>
      <c r="F5">
        <v>1.198</v>
      </c>
      <c r="G5">
        <v>11.3</v>
      </c>
      <c r="H5">
        <v>0.997</v>
      </c>
      <c r="I5">
        <v>2.7E-2</v>
      </c>
      <c r="J5">
        <v>3.9449999999999998</v>
      </c>
      <c r="K5">
        <v>0.34200000000000003</v>
      </c>
      <c r="L5">
        <v>3.9449999999999998</v>
      </c>
      <c r="M5">
        <v>0.34200000000000003</v>
      </c>
    </row>
    <row r="6" spans="1:13" x14ac:dyDescent="0.3">
      <c r="A6" t="s">
        <v>140</v>
      </c>
      <c r="B6" t="s">
        <v>64</v>
      </c>
      <c r="C6" t="s">
        <v>58</v>
      </c>
      <c r="D6">
        <v>753.93100000000004</v>
      </c>
      <c r="E6">
        <v>751.91099999999994</v>
      </c>
      <c r="F6">
        <v>0.64400000000000002</v>
      </c>
      <c r="G6">
        <v>11.3</v>
      </c>
      <c r="H6">
        <v>1.004</v>
      </c>
      <c r="I6">
        <v>7.0000000000000007E-2</v>
      </c>
      <c r="J6">
        <v>3.2959999999999998</v>
      </c>
      <c r="K6">
        <v>0.252</v>
      </c>
      <c r="L6">
        <v>3.2959999999999998</v>
      </c>
      <c r="M6">
        <v>0.252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DRAINAGE AREAS</vt:lpstr>
      <vt:lpstr>Cross Drain 41+50</vt:lpstr>
      <vt:lpstr>ON GRADE INLETS</vt:lpstr>
      <vt:lpstr>ON GRADE INLETSVOID</vt:lpstr>
      <vt:lpstr>SAG INLETSVOID</vt:lpstr>
      <vt:lpstr>SAG INLETS</vt:lpstr>
      <vt:lpstr>A CONFIGURATION</vt:lpstr>
      <vt:lpstr>A1 CONFIGURATION</vt:lpstr>
      <vt:lpstr>B CONFIGURATION</vt:lpstr>
      <vt:lpstr>C CONFIGURATION</vt:lpstr>
      <vt:lpstr>D1 CONFIGURATION</vt:lpstr>
      <vt:lpstr>D2 CONFIGURATION</vt:lpstr>
      <vt:lpstr>D3 CONFIGURATION</vt:lpstr>
      <vt:lpstr>D4 CONFIGURATION</vt:lpstr>
      <vt:lpstr>A HYDRAULIC CALC</vt:lpstr>
      <vt:lpstr>A1 HYDRAULIC CALC</vt:lpstr>
      <vt:lpstr>B HYDRAULIC CALC</vt:lpstr>
      <vt:lpstr>C HYDRAULIC CALC</vt:lpstr>
      <vt:lpstr>D1 HYDRAULIC CALC</vt:lpstr>
      <vt:lpstr>D2 HYDRAULIC CALC</vt:lpstr>
      <vt:lpstr>D3 HYDRAULIC CALC</vt:lpstr>
      <vt:lpstr>D4 HYDRAULIC CALC</vt:lpstr>
    </vt:vector>
  </TitlesOfParts>
  <Company>Volkert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Dwight Erwin</dc:creator>
  <cp:lastModifiedBy>Bratton, Krystle</cp:lastModifiedBy>
  <dcterms:created xsi:type="dcterms:W3CDTF">2015-03-11T20:09:04Z</dcterms:created>
  <dcterms:modified xsi:type="dcterms:W3CDTF">2015-05-06T15:39:26Z</dcterms:modified>
</cp:coreProperties>
</file>